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ulera\Desktop\FIMS share\Deer exclosure for sharing draft\"/>
    </mc:Choice>
  </mc:AlternateContent>
  <bookViews>
    <workbookView xWindow="0" yWindow="0" windowWidth="16380" windowHeight="8190" tabRatio="500" activeTab="1"/>
  </bookViews>
  <sheets>
    <sheet name="Sheet1" sheetId="1" r:id="rId1"/>
    <sheet name="column definitions" sheetId="2" r:id="rId2"/>
  </sheets>
  <calcPr calcId="162913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V87" i="1" l="1"/>
  <c r="S87" i="1"/>
  <c r="N87" i="1"/>
  <c r="M87" i="1"/>
  <c r="O87" i="1" s="1"/>
  <c r="I87" i="1"/>
  <c r="P87" i="1" s="1"/>
  <c r="H87" i="1"/>
  <c r="V86" i="1"/>
  <c r="S86" i="1"/>
  <c r="N86" i="1"/>
  <c r="M86" i="1"/>
  <c r="O86" i="1" s="1"/>
  <c r="I86" i="1"/>
  <c r="P86" i="1" s="1"/>
  <c r="H86" i="1"/>
  <c r="V85" i="1"/>
  <c r="S85" i="1"/>
  <c r="N85" i="1"/>
  <c r="M85" i="1"/>
  <c r="O85" i="1" s="1"/>
  <c r="I85" i="1"/>
  <c r="P85" i="1" s="1"/>
  <c r="H85" i="1"/>
  <c r="V84" i="1"/>
  <c r="S84" i="1"/>
  <c r="N84" i="1"/>
  <c r="M84" i="1"/>
  <c r="O84" i="1" s="1"/>
  <c r="I84" i="1"/>
  <c r="P84" i="1" s="1"/>
  <c r="H84" i="1"/>
  <c r="V83" i="1"/>
  <c r="S83" i="1"/>
  <c r="N83" i="1"/>
  <c r="M83" i="1"/>
  <c r="O83" i="1" s="1"/>
  <c r="I83" i="1"/>
  <c r="P83" i="1" s="1"/>
  <c r="H83" i="1"/>
  <c r="V82" i="1"/>
  <c r="S82" i="1"/>
  <c r="N82" i="1"/>
  <c r="M82" i="1"/>
  <c r="O82" i="1" s="1"/>
  <c r="I82" i="1"/>
  <c r="P82" i="1" s="1"/>
  <c r="H82" i="1"/>
  <c r="V81" i="1"/>
  <c r="S81" i="1"/>
  <c r="N81" i="1"/>
  <c r="M81" i="1"/>
  <c r="O81" i="1" s="1"/>
  <c r="I81" i="1"/>
  <c r="P81" i="1" s="1"/>
  <c r="H81" i="1"/>
  <c r="V80" i="1"/>
  <c r="S80" i="1"/>
  <c r="N80" i="1"/>
  <c r="M80" i="1"/>
  <c r="O80" i="1" s="1"/>
  <c r="I80" i="1"/>
  <c r="P80" i="1" s="1"/>
  <c r="H80" i="1"/>
  <c r="V79" i="1"/>
  <c r="S79" i="1"/>
  <c r="N79" i="1"/>
  <c r="M79" i="1"/>
  <c r="O79" i="1" s="1"/>
  <c r="I79" i="1"/>
  <c r="P79" i="1" s="1"/>
  <c r="H79" i="1"/>
  <c r="V78" i="1"/>
  <c r="S78" i="1"/>
  <c r="N78" i="1"/>
  <c r="M78" i="1"/>
  <c r="O78" i="1" s="1"/>
  <c r="I78" i="1"/>
  <c r="P78" i="1" s="1"/>
  <c r="H78" i="1"/>
  <c r="V77" i="1"/>
  <c r="S77" i="1"/>
  <c r="N77" i="1"/>
  <c r="M77" i="1"/>
  <c r="O77" i="1" s="1"/>
  <c r="I77" i="1"/>
  <c r="P77" i="1" s="1"/>
  <c r="H77" i="1"/>
  <c r="V76" i="1"/>
  <c r="S76" i="1"/>
  <c r="N76" i="1"/>
  <c r="M76" i="1"/>
  <c r="O76" i="1" s="1"/>
  <c r="I76" i="1"/>
  <c r="P76" i="1" s="1"/>
  <c r="H76" i="1"/>
  <c r="V75" i="1"/>
  <c r="S75" i="1"/>
  <c r="N75" i="1"/>
  <c r="M75" i="1"/>
  <c r="O75" i="1" s="1"/>
  <c r="I75" i="1"/>
  <c r="P75" i="1" s="1"/>
  <c r="H75" i="1"/>
  <c r="V74" i="1"/>
  <c r="S74" i="1"/>
  <c r="N74" i="1"/>
  <c r="M74" i="1"/>
  <c r="O74" i="1" s="1"/>
  <c r="I74" i="1"/>
  <c r="P74" i="1" s="1"/>
  <c r="H74" i="1"/>
  <c r="V73" i="1"/>
  <c r="S73" i="1"/>
  <c r="N73" i="1"/>
  <c r="M73" i="1"/>
  <c r="O73" i="1" s="1"/>
  <c r="I73" i="1"/>
  <c r="P73" i="1" s="1"/>
  <c r="H73" i="1"/>
  <c r="V72" i="1"/>
  <c r="S72" i="1"/>
  <c r="N72" i="1"/>
  <c r="M72" i="1"/>
  <c r="O72" i="1" s="1"/>
  <c r="I72" i="1"/>
  <c r="P72" i="1" s="1"/>
  <c r="H72" i="1"/>
  <c r="V71" i="1"/>
  <c r="S71" i="1"/>
  <c r="N71" i="1"/>
  <c r="M71" i="1"/>
  <c r="O71" i="1" s="1"/>
  <c r="I71" i="1"/>
  <c r="P71" i="1" s="1"/>
  <c r="H71" i="1"/>
  <c r="V70" i="1"/>
  <c r="S70" i="1"/>
  <c r="N70" i="1"/>
  <c r="M70" i="1"/>
  <c r="O70" i="1" s="1"/>
  <c r="I70" i="1"/>
  <c r="P70" i="1" s="1"/>
  <c r="H70" i="1"/>
  <c r="V69" i="1"/>
  <c r="S69" i="1"/>
  <c r="N69" i="1"/>
  <c r="M69" i="1"/>
  <c r="O69" i="1" s="1"/>
  <c r="I69" i="1"/>
  <c r="P69" i="1" s="1"/>
  <c r="H69" i="1"/>
  <c r="V68" i="1"/>
  <c r="S68" i="1"/>
  <c r="N68" i="1"/>
  <c r="M68" i="1"/>
  <c r="O68" i="1" s="1"/>
  <c r="I68" i="1"/>
  <c r="P68" i="1" s="1"/>
  <c r="H68" i="1"/>
  <c r="V67" i="1"/>
  <c r="S67" i="1"/>
  <c r="N67" i="1"/>
  <c r="M67" i="1"/>
  <c r="O67" i="1" s="1"/>
  <c r="I67" i="1"/>
  <c r="P67" i="1" s="1"/>
  <c r="H67" i="1"/>
  <c r="V66" i="1"/>
  <c r="S66" i="1"/>
  <c r="N66" i="1"/>
  <c r="M66" i="1"/>
  <c r="O66" i="1" s="1"/>
  <c r="I66" i="1"/>
  <c r="P66" i="1" s="1"/>
  <c r="H66" i="1"/>
  <c r="V65" i="1"/>
  <c r="S65" i="1"/>
  <c r="N65" i="1"/>
  <c r="M65" i="1"/>
  <c r="O65" i="1" s="1"/>
  <c r="I65" i="1"/>
  <c r="P65" i="1" s="1"/>
  <c r="H65" i="1"/>
  <c r="V64" i="1"/>
  <c r="S64" i="1"/>
  <c r="N64" i="1"/>
  <c r="M64" i="1"/>
  <c r="O64" i="1" s="1"/>
  <c r="I64" i="1"/>
  <c r="P64" i="1" s="1"/>
  <c r="H64" i="1"/>
  <c r="V63" i="1"/>
  <c r="S63" i="1"/>
  <c r="N63" i="1"/>
  <c r="M63" i="1"/>
  <c r="O63" i="1" s="1"/>
  <c r="I63" i="1"/>
  <c r="P63" i="1" s="1"/>
  <c r="H63" i="1"/>
  <c r="V62" i="1"/>
  <c r="S62" i="1"/>
  <c r="N62" i="1"/>
  <c r="M62" i="1"/>
  <c r="O62" i="1" s="1"/>
  <c r="I62" i="1"/>
  <c r="P62" i="1" s="1"/>
  <c r="H62" i="1"/>
  <c r="V61" i="1"/>
  <c r="S61" i="1"/>
  <c r="N61" i="1"/>
  <c r="M61" i="1"/>
  <c r="O61" i="1" s="1"/>
  <c r="I61" i="1"/>
  <c r="P61" i="1" s="1"/>
  <c r="H61" i="1"/>
  <c r="V60" i="1"/>
  <c r="S60" i="1"/>
  <c r="N60" i="1"/>
  <c r="M60" i="1"/>
  <c r="O60" i="1" s="1"/>
  <c r="I60" i="1"/>
  <c r="P60" i="1" s="1"/>
  <c r="H60" i="1"/>
  <c r="V59" i="1"/>
  <c r="S59" i="1"/>
  <c r="N59" i="1"/>
  <c r="M59" i="1"/>
  <c r="O59" i="1" s="1"/>
  <c r="I59" i="1"/>
  <c r="P59" i="1" s="1"/>
  <c r="H59" i="1"/>
  <c r="V58" i="1"/>
  <c r="S58" i="1"/>
  <c r="N58" i="1"/>
  <c r="M58" i="1"/>
  <c r="O58" i="1" s="1"/>
  <c r="I58" i="1"/>
  <c r="P58" i="1" s="1"/>
  <c r="H58" i="1"/>
  <c r="V57" i="1"/>
  <c r="S57" i="1"/>
  <c r="N57" i="1"/>
  <c r="M57" i="1"/>
  <c r="O57" i="1" s="1"/>
  <c r="I57" i="1"/>
  <c r="P57" i="1" s="1"/>
  <c r="H57" i="1"/>
  <c r="V56" i="1"/>
  <c r="S56" i="1"/>
  <c r="N56" i="1"/>
  <c r="M56" i="1"/>
  <c r="O56" i="1" s="1"/>
  <c r="I56" i="1"/>
  <c r="P56" i="1" s="1"/>
  <c r="H56" i="1"/>
  <c r="V55" i="1"/>
  <c r="S55" i="1"/>
  <c r="N55" i="1"/>
  <c r="M55" i="1"/>
  <c r="O55" i="1" s="1"/>
  <c r="I55" i="1"/>
  <c r="P55" i="1" s="1"/>
  <c r="H55" i="1"/>
  <c r="V54" i="1"/>
  <c r="S54" i="1"/>
  <c r="N54" i="1"/>
  <c r="M54" i="1"/>
  <c r="O54" i="1" s="1"/>
  <c r="I54" i="1"/>
  <c r="P54" i="1" s="1"/>
  <c r="H54" i="1"/>
  <c r="V53" i="1"/>
  <c r="S53" i="1"/>
  <c r="N53" i="1"/>
  <c r="M53" i="1"/>
  <c r="O53" i="1" s="1"/>
  <c r="I53" i="1"/>
  <c r="P53" i="1" s="1"/>
  <c r="H53" i="1"/>
  <c r="V52" i="1"/>
  <c r="S52" i="1"/>
  <c r="N52" i="1"/>
  <c r="M52" i="1"/>
  <c r="O52" i="1" s="1"/>
  <c r="I52" i="1"/>
  <c r="P52" i="1" s="1"/>
  <c r="H52" i="1"/>
  <c r="V51" i="1"/>
  <c r="S51" i="1"/>
  <c r="N51" i="1"/>
  <c r="M51" i="1"/>
  <c r="O51" i="1" s="1"/>
  <c r="I51" i="1"/>
  <c r="P51" i="1" s="1"/>
  <c r="H51" i="1"/>
  <c r="V50" i="1"/>
  <c r="S50" i="1"/>
  <c r="N50" i="1"/>
  <c r="M50" i="1"/>
  <c r="O50" i="1" s="1"/>
  <c r="I50" i="1"/>
  <c r="P50" i="1" s="1"/>
  <c r="H50" i="1"/>
  <c r="V49" i="1"/>
  <c r="S49" i="1"/>
  <c r="N49" i="1"/>
  <c r="M49" i="1"/>
  <c r="O49" i="1" s="1"/>
  <c r="I49" i="1"/>
  <c r="P49" i="1" s="1"/>
  <c r="H49" i="1"/>
  <c r="V48" i="1"/>
  <c r="S48" i="1"/>
  <c r="N48" i="1"/>
  <c r="M48" i="1"/>
  <c r="O48" i="1" s="1"/>
  <c r="I48" i="1"/>
  <c r="P48" i="1" s="1"/>
  <c r="H48" i="1"/>
  <c r="V47" i="1"/>
  <c r="S47" i="1"/>
  <c r="N47" i="1"/>
  <c r="M47" i="1"/>
  <c r="O47" i="1" s="1"/>
  <c r="I47" i="1"/>
  <c r="P47" i="1" s="1"/>
  <c r="H47" i="1"/>
  <c r="V46" i="1"/>
  <c r="S46" i="1"/>
  <c r="N46" i="1"/>
  <c r="M46" i="1"/>
  <c r="O46" i="1" s="1"/>
  <c r="I46" i="1"/>
  <c r="P46" i="1" s="1"/>
  <c r="H46" i="1"/>
  <c r="V45" i="1"/>
  <c r="S45" i="1"/>
  <c r="N45" i="1"/>
  <c r="M45" i="1"/>
  <c r="O45" i="1" s="1"/>
  <c r="I45" i="1"/>
  <c r="P45" i="1" s="1"/>
  <c r="H45" i="1"/>
  <c r="V44" i="1"/>
  <c r="S44" i="1"/>
  <c r="N44" i="1"/>
  <c r="M44" i="1"/>
  <c r="O44" i="1" s="1"/>
  <c r="I44" i="1"/>
  <c r="P44" i="1" s="1"/>
  <c r="H44" i="1"/>
  <c r="V43" i="1"/>
  <c r="S43" i="1"/>
  <c r="N43" i="1"/>
  <c r="M43" i="1"/>
  <c r="O43" i="1" s="1"/>
  <c r="I43" i="1"/>
  <c r="P43" i="1" s="1"/>
  <c r="H43" i="1"/>
  <c r="V42" i="1"/>
  <c r="S42" i="1"/>
  <c r="N42" i="1"/>
  <c r="M42" i="1"/>
  <c r="O42" i="1" s="1"/>
  <c r="I42" i="1"/>
  <c r="P42" i="1" s="1"/>
  <c r="H42" i="1"/>
  <c r="V41" i="1"/>
  <c r="S41" i="1"/>
  <c r="N41" i="1"/>
  <c r="M41" i="1"/>
  <c r="O41" i="1" s="1"/>
  <c r="I41" i="1"/>
  <c r="P41" i="1" s="1"/>
  <c r="H41" i="1"/>
  <c r="V40" i="1"/>
  <c r="S40" i="1"/>
  <c r="N40" i="1"/>
  <c r="M40" i="1"/>
  <c r="O40" i="1" s="1"/>
  <c r="I40" i="1"/>
  <c r="P40" i="1" s="1"/>
  <c r="H40" i="1"/>
  <c r="V39" i="1"/>
  <c r="S39" i="1"/>
  <c r="N39" i="1"/>
  <c r="M39" i="1"/>
  <c r="O39" i="1" s="1"/>
  <c r="I39" i="1"/>
  <c r="P39" i="1" s="1"/>
  <c r="H39" i="1"/>
  <c r="V38" i="1"/>
  <c r="S38" i="1"/>
  <c r="N38" i="1"/>
  <c r="M38" i="1"/>
  <c r="O38" i="1" s="1"/>
  <c r="I38" i="1"/>
  <c r="P38" i="1" s="1"/>
  <c r="H38" i="1"/>
  <c r="V37" i="1"/>
  <c r="S37" i="1"/>
  <c r="N37" i="1"/>
  <c r="M37" i="1"/>
  <c r="O37" i="1" s="1"/>
  <c r="I37" i="1"/>
  <c r="P37" i="1" s="1"/>
  <c r="H37" i="1"/>
  <c r="V36" i="1"/>
  <c r="S36" i="1"/>
  <c r="N36" i="1"/>
  <c r="M36" i="1"/>
  <c r="O36" i="1" s="1"/>
  <c r="I36" i="1"/>
  <c r="P36" i="1" s="1"/>
  <c r="H36" i="1"/>
  <c r="V35" i="1"/>
  <c r="S35" i="1"/>
  <c r="N35" i="1"/>
  <c r="M35" i="1"/>
  <c r="O35" i="1" s="1"/>
  <c r="I35" i="1"/>
  <c r="P35" i="1" s="1"/>
  <c r="H35" i="1"/>
  <c r="V34" i="1"/>
  <c r="S34" i="1"/>
  <c r="N34" i="1"/>
  <c r="M34" i="1"/>
  <c r="O34" i="1" s="1"/>
  <c r="I34" i="1"/>
  <c r="P34" i="1" s="1"/>
  <c r="H34" i="1"/>
  <c r="V33" i="1"/>
  <c r="S33" i="1"/>
  <c r="N33" i="1"/>
  <c r="M33" i="1"/>
  <c r="O33" i="1" s="1"/>
  <c r="I33" i="1"/>
  <c r="P33" i="1" s="1"/>
  <c r="H33" i="1"/>
  <c r="V32" i="1"/>
  <c r="S32" i="1"/>
  <c r="N32" i="1"/>
  <c r="M32" i="1"/>
  <c r="O32" i="1" s="1"/>
  <c r="I32" i="1"/>
  <c r="P32" i="1" s="1"/>
  <c r="H32" i="1"/>
  <c r="V31" i="1"/>
  <c r="S31" i="1"/>
  <c r="N31" i="1"/>
  <c r="M31" i="1"/>
  <c r="O31" i="1" s="1"/>
  <c r="I31" i="1"/>
  <c r="P31" i="1" s="1"/>
  <c r="H31" i="1"/>
  <c r="V30" i="1"/>
  <c r="S30" i="1"/>
  <c r="N30" i="1"/>
  <c r="M30" i="1"/>
  <c r="O30" i="1" s="1"/>
  <c r="I30" i="1"/>
  <c r="P30" i="1" s="1"/>
  <c r="H30" i="1"/>
  <c r="V29" i="1"/>
  <c r="S29" i="1"/>
  <c r="N29" i="1"/>
  <c r="M29" i="1"/>
  <c r="O29" i="1" s="1"/>
  <c r="I29" i="1"/>
  <c r="P29" i="1" s="1"/>
  <c r="H29" i="1"/>
  <c r="V28" i="1"/>
  <c r="S28" i="1"/>
  <c r="N28" i="1"/>
  <c r="M28" i="1"/>
  <c r="O28" i="1" s="1"/>
  <c r="I28" i="1"/>
  <c r="P28" i="1" s="1"/>
  <c r="H28" i="1"/>
  <c r="V27" i="1"/>
  <c r="S27" i="1"/>
  <c r="N27" i="1"/>
  <c r="M27" i="1"/>
  <c r="O27" i="1" s="1"/>
  <c r="I27" i="1"/>
  <c r="P27" i="1" s="1"/>
  <c r="H27" i="1"/>
  <c r="V26" i="1"/>
  <c r="S26" i="1"/>
  <c r="N26" i="1"/>
  <c r="M26" i="1"/>
  <c r="O26" i="1" s="1"/>
  <c r="I26" i="1"/>
  <c r="P26" i="1" s="1"/>
  <c r="H26" i="1"/>
  <c r="V25" i="1"/>
  <c r="S25" i="1"/>
  <c r="N25" i="1"/>
  <c r="M25" i="1"/>
  <c r="O25" i="1" s="1"/>
  <c r="I25" i="1"/>
  <c r="P25" i="1" s="1"/>
  <c r="H25" i="1"/>
  <c r="V24" i="1"/>
  <c r="S24" i="1"/>
  <c r="N24" i="1"/>
  <c r="M24" i="1"/>
  <c r="O24" i="1" s="1"/>
  <c r="I24" i="1"/>
  <c r="P24" i="1" s="1"/>
  <c r="H24" i="1"/>
  <c r="V23" i="1"/>
  <c r="S23" i="1"/>
  <c r="N23" i="1"/>
  <c r="M23" i="1"/>
  <c r="O23" i="1" s="1"/>
  <c r="I23" i="1"/>
  <c r="P23" i="1" s="1"/>
  <c r="H23" i="1"/>
  <c r="V22" i="1"/>
  <c r="S22" i="1"/>
  <c r="N22" i="1"/>
  <c r="M22" i="1"/>
  <c r="O22" i="1" s="1"/>
  <c r="I22" i="1"/>
  <c r="P22" i="1" s="1"/>
  <c r="H22" i="1"/>
  <c r="V21" i="1"/>
  <c r="S21" i="1"/>
  <c r="N21" i="1"/>
  <c r="M21" i="1"/>
  <c r="O21" i="1" s="1"/>
  <c r="I21" i="1"/>
  <c r="P21" i="1" s="1"/>
  <c r="H21" i="1"/>
  <c r="V20" i="1"/>
  <c r="S20" i="1"/>
  <c r="N20" i="1"/>
  <c r="M20" i="1"/>
  <c r="O20" i="1" s="1"/>
  <c r="I20" i="1"/>
  <c r="P20" i="1" s="1"/>
  <c r="H20" i="1"/>
  <c r="V19" i="1"/>
  <c r="S19" i="1"/>
  <c r="N19" i="1"/>
  <c r="M19" i="1"/>
  <c r="O19" i="1" s="1"/>
  <c r="I19" i="1"/>
  <c r="P19" i="1" s="1"/>
  <c r="H19" i="1"/>
  <c r="V18" i="1"/>
  <c r="S18" i="1"/>
  <c r="N18" i="1"/>
  <c r="M18" i="1"/>
  <c r="O18" i="1" s="1"/>
  <c r="I18" i="1"/>
  <c r="P18" i="1" s="1"/>
  <c r="H18" i="1"/>
  <c r="V17" i="1"/>
  <c r="S17" i="1"/>
  <c r="N17" i="1"/>
  <c r="M17" i="1"/>
  <c r="O17" i="1" s="1"/>
  <c r="I17" i="1"/>
  <c r="P17" i="1" s="1"/>
  <c r="H17" i="1"/>
  <c r="V16" i="1"/>
  <c r="S16" i="1"/>
  <c r="N16" i="1"/>
  <c r="M16" i="1"/>
  <c r="O16" i="1" s="1"/>
  <c r="I16" i="1"/>
  <c r="P16" i="1" s="1"/>
  <c r="H16" i="1"/>
  <c r="V15" i="1"/>
  <c r="S15" i="1"/>
  <c r="N15" i="1"/>
  <c r="M15" i="1"/>
  <c r="O15" i="1" s="1"/>
  <c r="I15" i="1"/>
  <c r="P15" i="1" s="1"/>
  <c r="H15" i="1"/>
  <c r="V14" i="1"/>
  <c r="S14" i="1"/>
  <c r="N14" i="1"/>
  <c r="M14" i="1"/>
  <c r="O14" i="1" s="1"/>
  <c r="I14" i="1"/>
  <c r="P14" i="1" s="1"/>
  <c r="H14" i="1"/>
  <c r="V13" i="1"/>
  <c r="S13" i="1"/>
  <c r="N13" i="1"/>
  <c r="M13" i="1"/>
  <c r="O13" i="1" s="1"/>
  <c r="I13" i="1"/>
  <c r="P13" i="1" s="1"/>
  <c r="H13" i="1"/>
  <c r="V12" i="1"/>
  <c r="S12" i="1"/>
  <c r="N12" i="1"/>
  <c r="M12" i="1"/>
  <c r="O12" i="1" s="1"/>
  <c r="I12" i="1"/>
  <c r="P12" i="1" s="1"/>
  <c r="H12" i="1"/>
  <c r="V11" i="1"/>
  <c r="S11" i="1"/>
  <c r="N11" i="1"/>
  <c r="M11" i="1"/>
  <c r="O11" i="1" s="1"/>
  <c r="I11" i="1"/>
  <c r="P11" i="1" s="1"/>
  <c r="H11" i="1"/>
  <c r="V10" i="1"/>
  <c r="S10" i="1"/>
  <c r="N10" i="1"/>
  <c r="M10" i="1"/>
  <c r="O10" i="1" s="1"/>
  <c r="I10" i="1"/>
  <c r="P10" i="1" s="1"/>
  <c r="H10" i="1"/>
  <c r="V9" i="1"/>
  <c r="S9" i="1"/>
  <c r="N9" i="1"/>
  <c r="M9" i="1"/>
  <c r="O9" i="1" s="1"/>
  <c r="I9" i="1"/>
  <c r="P9" i="1" s="1"/>
  <c r="H9" i="1"/>
  <c r="V8" i="1"/>
  <c r="S8" i="1"/>
  <c r="N8" i="1"/>
  <c r="M8" i="1"/>
  <c r="O8" i="1" s="1"/>
  <c r="I8" i="1"/>
  <c r="P8" i="1" s="1"/>
  <c r="H8" i="1"/>
</calcChain>
</file>

<file path=xl/sharedStrings.xml><?xml version="1.0" encoding="utf-8"?>
<sst xmlns="http://schemas.openxmlformats.org/spreadsheetml/2006/main" count="273" uniqueCount="59">
  <si>
    <t>conc.mg/L*1000ug/mg*.1L/g dw soil=ug/g dw soil</t>
  </si>
  <si>
    <t>Potential N-Min=(inc.NH4+inc.NO3)-(controlNH4+controlNO3)/ # of incubation days</t>
  </si>
  <si>
    <t>(ppm=mg/L)</t>
  </si>
  <si>
    <t>100mL or .1L KCl used in extractions</t>
  </si>
  <si>
    <t>Nitrification=(inc.NO3-control NO3)/ # of incubation days</t>
  </si>
  <si>
    <t>1997 Deer Exclosure N-Min calculations</t>
  </si>
  <si>
    <t>14 Day Incubations</t>
  </si>
  <si>
    <t>Dry extraction soil weights from filename:</t>
  </si>
  <si>
    <t>Deer exclosure N-Min 1997</t>
  </si>
  <si>
    <t>Initial</t>
  </si>
  <si>
    <t>Incubation</t>
  </si>
  <si>
    <t>ugN/g (NH4)</t>
  </si>
  <si>
    <t>ug N/g (NO3)</t>
  </si>
  <si>
    <t>Potential</t>
  </si>
  <si>
    <t>Treatment</t>
  </si>
  <si>
    <t>Site</t>
  </si>
  <si>
    <t>Rep</t>
  </si>
  <si>
    <t>Horizon</t>
  </si>
  <si>
    <t>Ext Dry Wt</t>
  </si>
  <si>
    <t>NH4 (ppm)</t>
  </si>
  <si>
    <t>NO3 (ppm)</t>
  </si>
  <si>
    <t>Dry Wt soil</t>
  </si>
  <si>
    <t>N-Min</t>
  </si>
  <si>
    <t>Nitrification</t>
  </si>
  <si>
    <t>N1</t>
  </si>
  <si>
    <t>N2</t>
  </si>
  <si>
    <t>AVGN</t>
  </si>
  <si>
    <t>C1</t>
  </si>
  <si>
    <t>C2</t>
  </si>
  <si>
    <t>AVGC</t>
  </si>
  <si>
    <t>Exclosed</t>
  </si>
  <si>
    <t>O</t>
  </si>
  <si>
    <t>A</t>
  </si>
  <si>
    <t>Open</t>
  </si>
  <si>
    <t>.</t>
  </si>
  <si>
    <t>variable</t>
  </si>
  <si>
    <t>definition</t>
  </si>
  <si>
    <t>Exclosed or control plot</t>
  </si>
  <si>
    <t>Site codes for location of deer exclosure.  1= near LTREB C.   2= ridge above FORSTAD B.  3= right next to road (both sides).  4= behind Wildlife Lab.</t>
  </si>
  <si>
    <t>Replicate within the plot</t>
  </si>
  <si>
    <t>O=organic horizon (0-3 cm below Oi layer); A= mineral horizon (3-10 cm)</t>
  </si>
  <si>
    <t>Dry wt of initial soil sample</t>
  </si>
  <si>
    <t>soil NH4-N concentration of initial sample (ug NH4-N/g dw of soil)</t>
  </si>
  <si>
    <t>soil NO3-N concentration of initial sample (ug NO3-N/g dw of soil)</t>
  </si>
  <si>
    <t>Dry wt of incubated soil sample</t>
  </si>
  <si>
    <t>NH4 concentration of incubated soil sample extract (ppm NH4-N)</t>
  </si>
  <si>
    <t>NO3 concentration of incubated soil sample extract (ppm NO3-N)</t>
  </si>
  <si>
    <t>soil NH4-N concentration of incubated sample (ug NH4-N/g dw of soil)</t>
  </si>
  <si>
    <t>soil NO3-N concentration of incubated sample (ug NO3-N/g dw of soil)</t>
  </si>
  <si>
    <t>potential N mineralization rate (ug N/gdw/day)</t>
  </si>
  <si>
    <t>potential nitrification rate (ug N/gdw/day)</t>
  </si>
  <si>
    <t>N concentration of soil for replicate 1 (%N)</t>
  </si>
  <si>
    <t>N concentration of soil for replicate 2 (%N)</t>
  </si>
  <si>
    <t>Average of N concentrations in replicates 1 and 2 (%N)</t>
  </si>
  <si>
    <t>C concentration of soil for replicate 1 (%C)</t>
  </si>
  <si>
    <t>C concentration of soil for replicate 2 (%C)</t>
  </si>
  <si>
    <t>Average of C concentrations in replicates 1 and 2 (%C)</t>
  </si>
  <si>
    <t>NH4 concentration of initial soil sample extract(ppm NH4-N)</t>
  </si>
  <si>
    <t>NO3 concentration of initial soil sample extract (ppm NO3-N)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</si>
</sst>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0"/>
      <name val="Arial"/>
    </font>
    <font>
      <b/>
      <sz val="10"/>
      <name val="Arial"/>
      <family val="2"/>
    </font>
    <font>
      <sz val="12"/>
      <color rgb="FF000000"/>
      <name val="Courier New"/>
    </font>
    <font>
      <sz val="8"/>
      <color rgb="FF000000"/>
      <name val="MS Sans Serif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0" fillId="0" borderId="0" xfId="0" applyFont="1" applyAlignment="1">
      <alignment horizontal="center"/>
    </xf>
    <xf numFmtId="164" fontId="0" fillId="0" borderId="0" xfId="0" applyNumberFormat="1"/>
    <xf numFmtId="0" fontId="3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 applyProtection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7"/>
  <sheetViews>
    <sheetView zoomScaleNormal="100" workbookViewId="0">
      <selection activeCell="E7" sqref="E7"/>
    </sheetView>
  </sheetViews>
  <sheetFormatPr defaultColWidth="9" defaultRowHeight="12.75" x14ac:dyDescent="0.2"/>
  <cols>
    <col min="2" max="2" width="4.140625" customWidth="1"/>
    <col min="3" max="3" width="4.28515625" customWidth="1"/>
    <col min="4" max="4" width="9.7109375" customWidth="1"/>
    <col min="5" max="5" width="10.42578125" customWidth="1"/>
    <col min="6" max="6" width="9.42578125" customWidth="1"/>
    <col min="7" max="7" width="9.5703125" customWidth="1"/>
    <col min="8" max="8" width="10.7109375" customWidth="1"/>
    <col min="9" max="9" width="11.42578125" customWidth="1"/>
    <col min="10" max="10" width="10.140625" customWidth="1"/>
    <col min="12" max="12" width="9.42578125" customWidth="1"/>
    <col min="13" max="13" width="10.85546875" customWidth="1"/>
    <col min="14" max="14" width="11.42578125" customWidth="1"/>
    <col min="16" max="16" width="9.5703125" customWidth="1"/>
  </cols>
  <sheetData>
    <row r="1" spans="1:22" x14ac:dyDescent="0.2">
      <c r="E1" t="s">
        <v>0</v>
      </c>
      <c r="J1" t="s">
        <v>1</v>
      </c>
    </row>
    <row r="2" spans="1:22" x14ac:dyDescent="0.2">
      <c r="E2" t="s">
        <v>2</v>
      </c>
      <c r="F2" t="s">
        <v>3</v>
      </c>
      <c r="J2" t="s">
        <v>4</v>
      </c>
    </row>
    <row r="3" spans="1:22" x14ac:dyDescent="0.2">
      <c r="A3" t="s">
        <v>5</v>
      </c>
      <c r="M3" s="1" t="s">
        <v>6</v>
      </c>
    </row>
    <row r="4" spans="1:22" x14ac:dyDescent="0.2">
      <c r="A4" t="s">
        <v>7</v>
      </c>
      <c r="E4" t="s">
        <v>8</v>
      </c>
    </row>
    <row r="5" spans="1:22" x14ac:dyDescent="0.2">
      <c r="H5" t="s">
        <v>9</v>
      </c>
      <c r="I5" t="s">
        <v>9</v>
      </c>
      <c r="M5" t="s">
        <v>10</v>
      </c>
      <c r="N5" t="s">
        <v>10</v>
      </c>
    </row>
    <row r="6" spans="1:22" x14ac:dyDescent="0.2">
      <c r="E6" t="s">
        <v>9</v>
      </c>
      <c r="F6" t="s">
        <v>9</v>
      </c>
      <c r="G6" t="s">
        <v>9</v>
      </c>
      <c r="H6" t="s">
        <v>11</v>
      </c>
      <c r="I6" t="s">
        <v>12</v>
      </c>
      <c r="J6" t="s">
        <v>10</v>
      </c>
      <c r="K6" t="s">
        <v>10</v>
      </c>
      <c r="L6" t="s">
        <v>10</v>
      </c>
      <c r="M6" t="s">
        <v>11</v>
      </c>
      <c r="N6" t="s">
        <v>12</v>
      </c>
      <c r="O6" t="s">
        <v>13</v>
      </c>
      <c r="P6" t="s">
        <v>13</v>
      </c>
    </row>
    <row r="7" spans="1:22" ht="15.75" x14ac:dyDescent="0.25">
      <c r="A7" s="2" t="s">
        <v>14</v>
      </c>
      <c r="B7" s="2" t="s">
        <v>15</v>
      </c>
      <c r="C7" s="2" t="s">
        <v>16</v>
      </c>
      <c r="D7" s="3" t="s">
        <v>17</v>
      </c>
      <c r="E7" t="s">
        <v>18</v>
      </c>
      <c r="F7" t="s">
        <v>19</v>
      </c>
      <c r="G7" t="s">
        <v>20</v>
      </c>
      <c r="H7" t="s">
        <v>21</v>
      </c>
      <c r="I7" t="s">
        <v>21</v>
      </c>
      <c r="J7" t="s">
        <v>18</v>
      </c>
      <c r="K7" t="s">
        <v>19</v>
      </c>
      <c r="L7" t="s">
        <v>20</v>
      </c>
      <c r="M7" t="s">
        <v>21</v>
      </c>
      <c r="N7" t="s">
        <v>21</v>
      </c>
      <c r="O7" t="s">
        <v>22</v>
      </c>
      <c r="P7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</row>
    <row r="8" spans="1:22" x14ac:dyDescent="0.2">
      <c r="A8" t="s">
        <v>30</v>
      </c>
      <c r="B8">
        <v>1</v>
      </c>
      <c r="C8">
        <v>1</v>
      </c>
      <c r="D8" s="2" t="s">
        <v>31</v>
      </c>
      <c r="E8">
        <v>4.45596902597672</v>
      </c>
      <c r="F8">
        <v>1.01</v>
      </c>
      <c r="G8">
        <v>0</v>
      </c>
      <c r="H8" s="5">
        <f t="shared" ref="H8:H39" si="0">((F8*1000)*0.1)/E8</f>
        <v>22.666225777424799</v>
      </c>
      <c r="I8">
        <f t="shared" ref="I8:I39" si="1">((G8*1000)*0.1)/E8</f>
        <v>0</v>
      </c>
      <c r="J8">
        <v>4.24797047180187</v>
      </c>
      <c r="K8">
        <v>1.47</v>
      </c>
      <c r="L8">
        <v>0</v>
      </c>
      <c r="M8">
        <f t="shared" ref="M8:M39" si="2">((K8*1000)*0.1)/J8</f>
        <v>34.60476031455245</v>
      </c>
      <c r="N8">
        <f t="shared" ref="N8:N39" si="3">((L8*1000)*0.1)/J8</f>
        <v>0</v>
      </c>
      <c r="O8">
        <f t="shared" ref="O8:O39" si="4">((M8+N8)-(H8+I8))/14</f>
        <v>0.85275246693768936</v>
      </c>
      <c r="P8">
        <f t="shared" ref="P8:P39" si="5">(N8-I8)/14</f>
        <v>0</v>
      </c>
      <c r="Q8" s="6">
        <v>0.77405524253845204</v>
      </c>
      <c r="R8" s="6">
        <v>0.77820569276809703</v>
      </c>
      <c r="S8">
        <f t="shared" ref="S8:S39" si="6">(Q8+R8)/2</f>
        <v>0.77613046765327454</v>
      </c>
      <c r="T8" s="6">
        <v>17.407232284545898</v>
      </c>
      <c r="U8" s="6">
        <v>17.470623016357401</v>
      </c>
      <c r="V8">
        <f t="shared" ref="V8:V39" si="7">(T8+U8)/2</f>
        <v>17.438927650451649</v>
      </c>
    </row>
    <row r="9" spans="1:22" x14ac:dyDescent="0.2">
      <c r="A9" t="s">
        <v>30</v>
      </c>
      <c r="B9">
        <v>1</v>
      </c>
      <c r="C9">
        <v>2</v>
      </c>
      <c r="D9" s="2" t="s">
        <v>31</v>
      </c>
      <c r="E9">
        <v>3.5383742676332601</v>
      </c>
      <c r="F9">
        <v>0.97</v>
      </c>
      <c r="G9">
        <v>0</v>
      </c>
      <c r="H9" s="5">
        <f t="shared" si="0"/>
        <v>27.413719596395648</v>
      </c>
      <c r="I9">
        <f t="shared" si="1"/>
        <v>0</v>
      </c>
      <c r="J9">
        <v>4.1813379387741296</v>
      </c>
      <c r="K9">
        <v>1.3</v>
      </c>
      <c r="L9">
        <v>0</v>
      </c>
      <c r="M9">
        <f t="shared" si="2"/>
        <v>31.090526980489159</v>
      </c>
      <c r="N9">
        <f t="shared" si="3"/>
        <v>0</v>
      </c>
      <c r="O9">
        <f t="shared" si="4"/>
        <v>0.26262909886382219</v>
      </c>
      <c r="P9">
        <f t="shared" si="5"/>
        <v>0</v>
      </c>
      <c r="Q9" s="6">
        <v>1.0174978971481301</v>
      </c>
      <c r="R9" s="6">
        <v>1.04670250415802</v>
      </c>
      <c r="S9">
        <f t="shared" si="6"/>
        <v>1.0321002006530751</v>
      </c>
      <c r="T9" s="6">
        <v>27.152225494384801</v>
      </c>
      <c r="U9" s="6">
        <v>27.208440780639599</v>
      </c>
      <c r="V9">
        <f t="shared" si="7"/>
        <v>27.1803331375122</v>
      </c>
    </row>
    <row r="10" spans="1:22" x14ac:dyDescent="0.2">
      <c r="A10" t="s">
        <v>30</v>
      </c>
      <c r="B10">
        <v>1</v>
      </c>
      <c r="C10">
        <v>3</v>
      </c>
      <c r="D10" s="2" t="s">
        <v>31</v>
      </c>
      <c r="E10">
        <v>4.1559912313922398</v>
      </c>
      <c r="F10">
        <v>0.81</v>
      </c>
      <c r="G10">
        <v>0</v>
      </c>
      <c r="H10" s="5">
        <f t="shared" si="0"/>
        <v>19.489935250143763</v>
      </c>
      <c r="I10">
        <f t="shared" si="1"/>
        <v>0</v>
      </c>
      <c r="J10">
        <v>4.7537158389959497</v>
      </c>
      <c r="K10">
        <v>0.9</v>
      </c>
      <c r="L10">
        <v>0</v>
      </c>
      <c r="M10">
        <f t="shared" si="2"/>
        <v>18.932557823862108</v>
      </c>
      <c r="N10">
        <f t="shared" si="3"/>
        <v>0</v>
      </c>
      <c r="O10">
        <f t="shared" si="4"/>
        <v>-3.9812673305832443E-2</v>
      </c>
      <c r="P10">
        <f t="shared" si="5"/>
        <v>0</v>
      </c>
      <c r="Q10" s="6">
        <v>0.77992981672286998</v>
      </c>
      <c r="R10" s="6">
        <v>0.76358079910278298</v>
      </c>
      <c r="S10">
        <f t="shared" si="6"/>
        <v>0.77175530791282654</v>
      </c>
      <c r="T10" s="6">
        <v>19.8992023468018</v>
      </c>
      <c r="U10" s="6">
        <v>19.882276535034201</v>
      </c>
      <c r="V10">
        <f t="shared" si="7"/>
        <v>19.890739440918001</v>
      </c>
    </row>
    <row r="11" spans="1:22" x14ac:dyDescent="0.2">
      <c r="A11" t="s">
        <v>30</v>
      </c>
      <c r="B11">
        <v>1</v>
      </c>
      <c r="C11">
        <v>4</v>
      </c>
      <c r="D11" s="2" t="s">
        <v>31</v>
      </c>
      <c r="E11">
        <v>4.8757047493321704</v>
      </c>
      <c r="F11">
        <v>2.1</v>
      </c>
      <c r="G11">
        <v>0</v>
      </c>
      <c r="H11" s="5">
        <f t="shared" si="0"/>
        <v>43.070696606221674</v>
      </c>
      <c r="I11">
        <f t="shared" si="1"/>
        <v>0</v>
      </c>
      <c r="J11">
        <v>4.2689697805254001</v>
      </c>
      <c r="K11">
        <v>3.07</v>
      </c>
      <c r="L11">
        <v>0</v>
      </c>
      <c r="M11">
        <f t="shared" si="2"/>
        <v>71.914306210482522</v>
      </c>
      <c r="N11">
        <f t="shared" si="3"/>
        <v>0</v>
      </c>
      <c r="O11">
        <f t="shared" si="4"/>
        <v>2.0602578288757747</v>
      </c>
      <c r="P11">
        <f t="shared" si="5"/>
        <v>0</v>
      </c>
      <c r="Q11" s="6">
        <v>0.71831423044204701</v>
      </c>
      <c r="R11" s="6">
        <v>0.75218516588211104</v>
      </c>
      <c r="S11">
        <f t="shared" si="6"/>
        <v>0.73524969816207908</v>
      </c>
      <c r="T11" s="6">
        <v>24.2915859222412</v>
      </c>
      <c r="U11" s="6">
        <v>19.0376987457275</v>
      </c>
      <c r="V11">
        <f t="shared" si="7"/>
        <v>21.66464233398435</v>
      </c>
    </row>
    <row r="12" spans="1:22" x14ac:dyDescent="0.2">
      <c r="A12" t="s">
        <v>30</v>
      </c>
      <c r="B12">
        <v>1</v>
      </c>
      <c r="C12">
        <v>5</v>
      </c>
      <c r="D12" s="2" t="s">
        <v>31</v>
      </c>
      <c r="E12">
        <v>4.7442515467754403</v>
      </c>
      <c r="F12">
        <v>1.3</v>
      </c>
      <c r="G12">
        <v>0</v>
      </c>
      <c r="H12" s="5">
        <f t="shared" si="0"/>
        <v>27.40158246633403</v>
      </c>
      <c r="I12">
        <f t="shared" si="1"/>
        <v>0</v>
      </c>
      <c r="J12">
        <v>4.45469628805205</v>
      </c>
      <c r="K12">
        <v>0.6</v>
      </c>
      <c r="L12">
        <v>0</v>
      </c>
      <c r="M12">
        <f t="shared" si="2"/>
        <v>13.468931689221131</v>
      </c>
      <c r="N12">
        <f t="shared" si="3"/>
        <v>0</v>
      </c>
      <c r="O12">
        <f t="shared" si="4"/>
        <v>-0.99518934122234992</v>
      </c>
      <c r="P12">
        <f t="shared" si="5"/>
        <v>0</v>
      </c>
      <c r="Q12" s="6">
        <v>0.60565477609634399</v>
      </c>
      <c r="R12" s="6">
        <v>0.59223926067352295</v>
      </c>
      <c r="S12">
        <f t="shared" si="6"/>
        <v>0.59894701838493347</v>
      </c>
      <c r="T12" s="6">
        <v>15.1820363998413</v>
      </c>
      <c r="U12" s="6">
        <v>14.5897130966187</v>
      </c>
      <c r="V12">
        <f t="shared" si="7"/>
        <v>14.88587474823</v>
      </c>
    </row>
    <row r="13" spans="1:22" x14ac:dyDescent="0.2">
      <c r="A13" t="s">
        <v>30</v>
      </c>
      <c r="B13">
        <v>1</v>
      </c>
      <c r="C13">
        <v>1</v>
      </c>
      <c r="D13" s="2" t="s">
        <v>32</v>
      </c>
      <c r="E13">
        <v>5.5406111408068597</v>
      </c>
      <c r="F13">
        <v>0.41</v>
      </c>
      <c r="G13">
        <v>0</v>
      </c>
      <c r="H13" s="5">
        <f t="shared" si="0"/>
        <v>7.3999057067970506</v>
      </c>
      <c r="I13">
        <f t="shared" si="1"/>
        <v>0</v>
      </c>
      <c r="J13">
        <v>5.8963195818379903</v>
      </c>
      <c r="K13">
        <v>0.68</v>
      </c>
      <c r="L13">
        <v>0</v>
      </c>
      <c r="M13">
        <f t="shared" si="2"/>
        <v>11.532617772187164</v>
      </c>
      <c r="N13">
        <f t="shared" si="3"/>
        <v>0</v>
      </c>
      <c r="O13">
        <f t="shared" si="4"/>
        <v>0.2951937189564367</v>
      </c>
      <c r="P13">
        <f t="shared" si="5"/>
        <v>0</v>
      </c>
      <c r="Q13" s="6">
        <v>0.242623090744019</v>
      </c>
      <c r="R13" s="6">
        <v>0.23486825823783899</v>
      </c>
      <c r="S13">
        <f t="shared" si="6"/>
        <v>0.23874567449092898</v>
      </c>
      <c r="T13" s="6">
        <v>4.9492721557617196</v>
      </c>
      <c r="U13" s="6">
        <v>4.4575567245483398</v>
      </c>
      <c r="V13">
        <f t="shared" si="7"/>
        <v>4.7034144401550293</v>
      </c>
    </row>
    <row r="14" spans="1:22" x14ac:dyDescent="0.2">
      <c r="A14" t="s">
        <v>30</v>
      </c>
      <c r="B14">
        <v>1</v>
      </c>
      <c r="C14">
        <v>2</v>
      </c>
      <c r="D14" s="2" t="s">
        <v>32</v>
      </c>
      <c r="E14">
        <v>6.5149318814110302</v>
      </c>
      <c r="F14">
        <v>0.38</v>
      </c>
      <c r="G14">
        <v>0</v>
      </c>
      <c r="H14" s="5">
        <f t="shared" si="0"/>
        <v>5.8327547688449206</v>
      </c>
      <c r="I14">
        <f t="shared" si="1"/>
        <v>0</v>
      </c>
      <c r="J14">
        <v>7.0906700476752604</v>
      </c>
      <c r="K14">
        <v>0.57999999999999996</v>
      </c>
      <c r="L14">
        <v>0</v>
      </c>
      <c r="M14">
        <f t="shared" si="2"/>
        <v>8.1797629293180574</v>
      </c>
      <c r="N14">
        <f t="shared" si="3"/>
        <v>0</v>
      </c>
      <c r="O14">
        <f t="shared" si="4"/>
        <v>0.16764344003379547</v>
      </c>
      <c r="P14">
        <f t="shared" si="5"/>
        <v>0</v>
      </c>
      <c r="Q14" s="6">
        <v>0.26204091310501099</v>
      </c>
      <c r="R14" s="6">
        <v>0.26951813697814903</v>
      </c>
      <c r="S14">
        <f t="shared" si="6"/>
        <v>0.26577952504157998</v>
      </c>
      <c r="T14" s="6">
        <v>4.83056688308716</v>
      </c>
      <c r="U14" s="6">
        <v>5.0668473243713397</v>
      </c>
      <c r="V14">
        <f t="shared" si="7"/>
        <v>4.9487071037292498</v>
      </c>
    </row>
    <row r="15" spans="1:22" x14ac:dyDescent="0.2">
      <c r="A15" t="s">
        <v>30</v>
      </c>
      <c r="B15">
        <v>1</v>
      </c>
      <c r="C15">
        <v>3</v>
      </c>
      <c r="D15" s="2" t="s">
        <v>32</v>
      </c>
      <c r="E15">
        <v>5.2606903663908202</v>
      </c>
      <c r="F15">
        <v>0.36</v>
      </c>
      <c r="G15">
        <v>0</v>
      </c>
      <c r="H15" s="5">
        <f t="shared" si="0"/>
        <v>6.8432083039888871</v>
      </c>
      <c r="I15">
        <f t="shared" si="1"/>
        <v>0</v>
      </c>
      <c r="J15">
        <v>5.2920662532679001</v>
      </c>
      <c r="K15">
        <v>0.55000000000000004</v>
      </c>
      <c r="L15">
        <v>0</v>
      </c>
      <c r="M15">
        <f t="shared" si="2"/>
        <v>10.392915993074915</v>
      </c>
      <c r="N15">
        <f t="shared" si="3"/>
        <v>0</v>
      </c>
      <c r="O15">
        <f t="shared" si="4"/>
        <v>0.25355054922043058</v>
      </c>
      <c r="P15">
        <f t="shared" si="5"/>
        <v>0</v>
      </c>
      <c r="Q15" s="6">
        <v>0.26535692811012301</v>
      </c>
      <c r="R15" s="6">
        <v>0.25758692622184798</v>
      </c>
      <c r="S15">
        <f t="shared" si="6"/>
        <v>0.2614719271659855</v>
      </c>
      <c r="T15" s="6">
        <v>5.6224813461303702</v>
      </c>
      <c r="U15" s="6">
        <v>5.5177345275878897</v>
      </c>
      <c r="V15">
        <f t="shared" si="7"/>
        <v>5.57010793685913</v>
      </c>
    </row>
    <row r="16" spans="1:22" x14ac:dyDescent="0.2">
      <c r="A16" t="s">
        <v>30</v>
      </c>
      <c r="B16">
        <v>1</v>
      </c>
      <c r="C16">
        <v>4</v>
      </c>
      <c r="D16" s="2" t="s">
        <v>32</v>
      </c>
      <c r="E16">
        <v>6.3904435711121597</v>
      </c>
      <c r="F16">
        <v>0.28000000000000003</v>
      </c>
      <c r="G16">
        <v>0</v>
      </c>
      <c r="H16" s="5">
        <f t="shared" si="0"/>
        <v>4.3815424842452719</v>
      </c>
      <c r="I16">
        <f t="shared" si="1"/>
        <v>0</v>
      </c>
      <c r="J16">
        <v>6.0333305480205999</v>
      </c>
      <c r="K16">
        <v>0.56000000000000005</v>
      </c>
      <c r="L16">
        <v>0</v>
      </c>
      <c r="M16">
        <f t="shared" si="2"/>
        <v>9.281772240768797</v>
      </c>
      <c r="N16">
        <f t="shared" si="3"/>
        <v>0</v>
      </c>
      <c r="O16">
        <f t="shared" si="4"/>
        <v>0.35001641118025179</v>
      </c>
      <c r="P16">
        <f t="shared" si="5"/>
        <v>0</v>
      </c>
      <c r="Q16" s="6">
        <v>0.19459307193756101</v>
      </c>
      <c r="R16" s="6">
        <v>0.20771041512489299</v>
      </c>
      <c r="S16">
        <f t="shared" si="6"/>
        <v>0.201151743531227</v>
      </c>
      <c r="T16" s="6">
        <v>3.5863704681396502</v>
      </c>
      <c r="U16" s="6">
        <v>4.2094297409057599</v>
      </c>
      <c r="V16">
        <f t="shared" si="7"/>
        <v>3.8979001045227051</v>
      </c>
    </row>
    <row r="17" spans="1:22" x14ac:dyDescent="0.2">
      <c r="A17" t="s">
        <v>30</v>
      </c>
      <c r="B17">
        <v>1</v>
      </c>
      <c r="C17">
        <v>5</v>
      </c>
      <c r="D17" s="2" t="s">
        <v>32</v>
      </c>
      <c r="E17">
        <v>6.10168077057644</v>
      </c>
      <c r="F17">
        <v>0.31</v>
      </c>
      <c r="G17">
        <v>0</v>
      </c>
      <c r="H17" s="5">
        <f t="shared" si="0"/>
        <v>5.0805673331008032</v>
      </c>
      <c r="I17">
        <f t="shared" si="1"/>
        <v>0</v>
      </c>
      <c r="J17">
        <v>6.0412082158631</v>
      </c>
      <c r="K17">
        <v>0.3</v>
      </c>
      <c r="L17">
        <v>0</v>
      </c>
      <c r="M17">
        <f t="shared" si="2"/>
        <v>4.9658940609306477</v>
      </c>
      <c r="N17">
        <f t="shared" si="3"/>
        <v>0</v>
      </c>
      <c r="O17">
        <f t="shared" si="4"/>
        <v>-8.190948012153967E-3</v>
      </c>
      <c r="P17">
        <f t="shared" si="5"/>
        <v>0</v>
      </c>
      <c r="Q17" s="6">
        <v>0.27248892188072199</v>
      </c>
      <c r="R17" s="6">
        <v>0.25980702042579601</v>
      </c>
      <c r="S17">
        <f t="shared" si="6"/>
        <v>0.266147971153259</v>
      </c>
      <c r="T17" s="6">
        <v>5.0476832389831499</v>
      </c>
      <c r="U17" s="6">
        <v>5.0205845832824698</v>
      </c>
      <c r="V17">
        <f t="shared" si="7"/>
        <v>5.0341339111328098</v>
      </c>
    </row>
    <row r="18" spans="1:22" x14ac:dyDescent="0.2">
      <c r="A18" t="s">
        <v>33</v>
      </c>
      <c r="B18">
        <v>1</v>
      </c>
      <c r="C18">
        <v>1</v>
      </c>
      <c r="D18" s="2" t="s">
        <v>31</v>
      </c>
      <c r="E18">
        <v>4.24027475072951</v>
      </c>
      <c r="F18">
        <v>2.17</v>
      </c>
      <c r="G18">
        <v>0</v>
      </c>
      <c r="H18" s="5">
        <f t="shared" si="0"/>
        <v>51.175929098147861</v>
      </c>
      <c r="I18">
        <f t="shared" si="1"/>
        <v>0</v>
      </c>
      <c r="J18">
        <v>3.9393028681530202</v>
      </c>
      <c r="K18">
        <v>2</v>
      </c>
      <c r="L18">
        <v>0</v>
      </c>
      <c r="M18">
        <f t="shared" si="2"/>
        <v>50.770404483718181</v>
      </c>
      <c r="N18">
        <f t="shared" si="3"/>
        <v>0</v>
      </c>
      <c r="O18">
        <f t="shared" si="4"/>
        <v>-2.8966043887834303E-2</v>
      </c>
      <c r="P18">
        <f t="shared" si="5"/>
        <v>0</v>
      </c>
      <c r="Q18" s="6">
        <v>1.2878360748291</v>
      </c>
      <c r="R18" s="6">
        <v>1.3220908641815201</v>
      </c>
      <c r="S18">
        <f t="shared" si="6"/>
        <v>1.3049634695053101</v>
      </c>
      <c r="T18" s="6">
        <v>29.428186416626001</v>
      </c>
      <c r="U18" s="6">
        <v>30.026119232177699</v>
      </c>
      <c r="V18">
        <f t="shared" si="7"/>
        <v>29.727152824401848</v>
      </c>
    </row>
    <row r="19" spans="1:22" x14ac:dyDescent="0.2">
      <c r="A19" t="s">
        <v>33</v>
      </c>
      <c r="B19">
        <v>1</v>
      </c>
      <c r="C19">
        <v>2</v>
      </c>
      <c r="D19" s="2" t="s">
        <v>31</v>
      </c>
      <c r="E19">
        <v>3.9794447350723798</v>
      </c>
      <c r="F19">
        <v>2.54</v>
      </c>
      <c r="G19">
        <v>0</v>
      </c>
      <c r="H19" s="5">
        <f t="shared" si="0"/>
        <v>63.828000364322222</v>
      </c>
      <c r="I19">
        <f t="shared" si="1"/>
        <v>0</v>
      </c>
      <c r="J19">
        <v>3.66237169888488</v>
      </c>
      <c r="K19">
        <v>1.96</v>
      </c>
      <c r="L19">
        <v>0</v>
      </c>
      <c r="M19">
        <f t="shared" si="2"/>
        <v>53.51723312510255</v>
      </c>
      <c r="N19">
        <f t="shared" si="3"/>
        <v>0</v>
      </c>
      <c r="O19">
        <f t="shared" si="4"/>
        <v>-0.73648337422997656</v>
      </c>
      <c r="P19">
        <f t="shared" si="5"/>
        <v>0</v>
      </c>
      <c r="Q19" s="6">
        <v>1.11355793476105</v>
      </c>
      <c r="R19" s="6">
        <v>1.0648005008697501</v>
      </c>
      <c r="S19">
        <f t="shared" si="6"/>
        <v>1.0891792178154001</v>
      </c>
      <c r="T19" s="6">
        <v>24.558128356933601</v>
      </c>
      <c r="U19" s="6">
        <v>23.663988113403299</v>
      </c>
      <c r="V19">
        <f t="shared" si="7"/>
        <v>24.11105823516845</v>
      </c>
    </row>
    <row r="20" spans="1:22" x14ac:dyDescent="0.2">
      <c r="A20" t="s">
        <v>33</v>
      </c>
      <c r="B20">
        <v>1</v>
      </c>
      <c r="C20">
        <v>3</v>
      </c>
      <c r="D20" s="2" t="s">
        <v>31</v>
      </c>
      <c r="E20">
        <v>3.4052852181943898</v>
      </c>
      <c r="F20">
        <v>1.67</v>
      </c>
      <c r="G20">
        <v>0</v>
      </c>
      <c r="H20" s="5">
        <f t="shared" si="0"/>
        <v>49.04141336171238</v>
      </c>
      <c r="I20">
        <f t="shared" si="1"/>
        <v>0</v>
      </c>
      <c r="J20">
        <v>3.4222100950243801</v>
      </c>
      <c r="K20">
        <v>4.43</v>
      </c>
      <c r="L20">
        <v>0</v>
      </c>
      <c r="M20">
        <f t="shared" si="2"/>
        <v>129.44851066978225</v>
      </c>
      <c r="N20">
        <f t="shared" si="3"/>
        <v>0</v>
      </c>
      <c r="O20">
        <f t="shared" si="4"/>
        <v>5.7433640934335619</v>
      </c>
      <c r="P20">
        <f t="shared" si="5"/>
        <v>0</v>
      </c>
      <c r="Q20" s="6">
        <v>1.6328774690628101</v>
      </c>
      <c r="R20" s="6">
        <v>1.5675244331359901</v>
      </c>
      <c r="S20">
        <f t="shared" si="6"/>
        <v>1.6002009510994002</v>
      </c>
      <c r="T20" s="6">
        <v>36.514114379882798</v>
      </c>
      <c r="U20" s="6">
        <v>36.424217224121101</v>
      </c>
      <c r="V20">
        <f t="shared" si="7"/>
        <v>36.469165802001953</v>
      </c>
    </row>
    <row r="21" spans="1:22" x14ac:dyDescent="0.2">
      <c r="A21" t="s">
        <v>33</v>
      </c>
      <c r="B21">
        <v>1</v>
      </c>
      <c r="C21">
        <v>4</v>
      </c>
      <c r="D21" s="2" t="s">
        <v>31</v>
      </c>
      <c r="E21">
        <v>4.1412371096844698</v>
      </c>
      <c r="F21">
        <v>2.13</v>
      </c>
      <c r="G21">
        <v>0</v>
      </c>
      <c r="H21" s="5">
        <f t="shared" si="0"/>
        <v>51.433905946097582</v>
      </c>
      <c r="I21">
        <f t="shared" si="1"/>
        <v>0</v>
      </c>
      <c r="J21">
        <v>4.16536082100302</v>
      </c>
      <c r="K21">
        <v>6.18</v>
      </c>
      <c r="L21">
        <v>0</v>
      </c>
      <c r="M21">
        <f t="shared" si="2"/>
        <v>148.36649849968711</v>
      </c>
      <c r="N21">
        <f t="shared" si="3"/>
        <v>0</v>
      </c>
      <c r="O21">
        <f t="shared" si="4"/>
        <v>6.9237566109706803</v>
      </c>
      <c r="P21">
        <f t="shared" si="5"/>
        <v>0</v>
      </c>
      <c r="Q21" s="6">
        <v>1.2181898355484</v>
      </c>
      <c r="R21" s="6">
        <v>1.16044974327087</v>
      </c>
      <c r="S21">
        <f t="shared" si="6"/>
        <v>1.189319789409635</v>
      </c>
      <c r="T21" s="6">
        <v>28.4982719421387</v>
      </c>
      <c r="U21" s="6">
        <v>27.374771118164102</v>
      </c>
      <c r="V21">
        <f t="shared" si="7"/>
        <v>27.936521530151403</v>
      </c>
    </row>
    <row r="22" spans="1:22" x14ac:dyDescent="0.2">
      <c r="A22" t="s">
        <v>33</v>
      </c>
      <c r="B22">
        <v>1</v>
      </c>
      <c r="C22">
        <v>5</v>
      </c>
      <c r="D22" s="2" t="s">
        <v>31</v>
      </c>
      <c r="E22">
        <v>4.3733312211705098</v>
      </c>
      <c r="F22">
        <v>0.85</v>
      </c>
      <c r="G22">
        <v>0</v>
      </c>
      <c r="H22" s="5">
        <f t="shared" si="0"/>
        <v>19.435984996638325</v>
      </c>
      <c r="I22">
        <f t="shared" si="1"/>
        <v>0</v>
      </c>
      <c r="J22">
        <v>3.9512402722103501</v>
      </c>
      <c r="K22">
        <v>2.06</v>
      </c>
      <c r="L22">
        <v>0</v>
      </c>
      <c r="M22">
        <f t="shared" si="2"/>
        <v>52.135528545006004</v>
      </c>
      <c r="N22">
        <f t="shared" si="3"/>
        <v>0</v>
      </c>
      <c r="O22">
        <f t="shared" si="4"/>
        <v>2.3356816820262627</v>
      </c>
      <c r="P22">
        <f t="shared" si="5"/>
        <v>0</v>
      </c>
      <c r="Q22" s="6">
        <v>1.1227166652679399</v>
      </c>
      <c r="R22" s="6">
        <v>1.1502162218093901</v>
      </c>
      <c r="S22">
        <f t="shared" si="6"/>
        <v>1.1364664435386649</v>
      </c>
      <c r="T22" s="6">
        <v>23.513734817504901</v>
      </c>
      <c r="U22" s="6">
        <v>24.361915588378899</v>
      </c>
      <c r="V22">
        <f t="shared" si="7"/>
        <v>23.937825202941902</v>
      </c>
    </row>
    <row r="23" spans="1:22" x14ac:dyDescent="0.2">
      <c r="A23" t="s">
        <v>33</v>
      </c>
      <c r="B23">
        <v>1</v>
      </c>
      <c r="C23">
        <v>1</v>
      </c>
      <c r="D23" s="2" t="s">
        <v>32</v>
      </c>
      <c r="E23">
        <v>7.0284270017529797</v>
      </c>
      <c r="F23">
        <v>0.4</v>
      </c>
      <c r="G23">
        <v>0</v>
      </c>
      <c r="H23" s="5">
        <f t="shared" si="0"/>
        <v>5.6911738558319644</v>
      </c>
      <c r="I23">
        <f t="shared" si="1"/>
        <v>0</v>
      </c>
      <c r="J23">
        <v>6.0643002458307</v>
      </c>
      <c r="K23">
        <v>0.37</v>
      </c>
      <c r="L23">
        <v>0</v>
      </c>
      <c r="M23">
        <f t="shared" si="2"/>
        <v>6.1012810217366908</v>
      </c>
      <c r="N23">
        <f t="shared" si="3"/>
        <v>0</v>
      </c>
      <c r="O23">
        <f t="shared" si="4"/>
        <v>2.9293368993194742E-2</v>
      </c>
      <c r="P23">
        <f t="shared" si="5"/>
        <v>0</v>
      </c>
      <c r="Q23" s="6">
        <v>0.27126961946487399</v>
      </c>
      <c r="R23" s="6">
        <v>0.262266606092453</v>
      </c>
      <c r="S23">
        <f t="shared" si="6"/>
        <v>0.26676811277866352</v>
      </c>
      <c r="T23" s="6">
        <v>5.4909238815307599</v>
      </c>
      <c r="U23" s="6">
        <v>5.19091796875</v>
      </c>
      <c r="V23">
        <f t="shared" si="7"/>
        <v>5.34092092514038</v>
      </c>
    </row>
    <row r="24" spans="1:22" x14ac:dyDescent="0.2">
      <c r="A24" t="s">
        <v>33</v>
      </c>
      <c r="B24">
        <v>1</v>
      </c>
      <c r="C24">
        <v>2</v>
      </c>
      <c r="D24" s="2" t="s">
        <v>32</v>
      </c>
      <c r="E24">
        <v>5.7208155144562998</v>
      </c>
      <c r="F24">
        <v>0.78</v>
      </c>
      <c r="G24">
        <v>0</v>
      </c>
      <c r="H24" s="5">
        <f t="shared" si="0"/>
        <v>13.634419743635631</v>
      </c>
      <c r="I24">
        <f t="shared" si="1"/>
        <v>0</v>
      </c>
      <c r="J24">
        <v>6.07030142464395</v>
      </c>
      <c r="K24">
        <v>1.06</v>
      </c>
      <c r="L24">
        <v>0</v>
      </c>
      <c r="M24">
        <f t="shared" si="2"/>
        <v>17.462065321775576</v>
      </c>
      <c r="N24">
        <f t="shared" si="3"/>
        <v>0</v>
      </c>
      <c r="O24">
        <f t="shared" si="4"/>
        <v>0.27340325558142464</v>
      </c>
      <c r="P24">
        <f t="shared" si="5"/>
        <v>0</v>
      </c>
      <c r="Q24" s="6">
        <v>0.43986693024635298</v>
      </c>
      <c r="R24" s="6">
        <v>0.40733647346496599</v>
      </c>
      <c r="S24">
        <f t="shared" si="6"/>
        <v>0.42360170185565948</v>
      </c>
      <c r="T24" s="6">
        <v>10.494337081909199</v>
      </c>
      <c r="U24" s="6">
        <v>9.3234481811523402</v>
      </c>
      <c r="V24">
        <f t="shared" si="7"/>
        <v>9.9088926315307688</v>
      </c>
    </row>
    <row r="25" spans="1:22" x14ac:dyDescent="0.2">
      <c r="A25" t="s">
        <v>33</v>
      </c>
      <c r="B25">
        <v>1</v>
      </c>
      <c r="C25">
        <v>3</v>
      </c>
      <c r="D25" s="2" t="s">
        <v>32</v>
      </c>
      <c r="E25">
        <v>5.3704969699083502</v>
      </c>
      <c r="F25">
        <v>1.1100000000000001</v>
      </c>
      <c r="G25">
        <v>0</v>
      </c>
      <c r="H25" s="5">
        <f t="shared" si="0"/>
        <v>20.668478284588673</v>
      </c>
      <c r="I25">
        <f t="shared" si="1"/>
        <v>0</v>
      </c>
      <c r="J25">
        <v>5.4133751892289697</v>
      </c>
      <c r="K25">
        <v>1.93</v>
      </c>
      <c r="L25">
        <v>0</v>
      </c>
      <c r="M25">
        <f t="shared" si="2"/>
        <v>35.652433694973418</v>
      </c>
      <c r="N25">
        <f t="shared" si="3"/>
        <v>0</v>
      </c>
      <c r="O25">
        <f t="shared" si="4"/>
        <v>1.0702825293131961</v>
      </c>
      <c r="P25">
        <f t="shared" si="5"/>
        <v>0</v>
      </c>
      <c r="Q25" s="6">
        <v>0.53067791461944602</v>
      </c>
      <c r="R25" s="6">
        <v>0.47052261233329801</v>
      </c>
      <c r="S25">
        <f t="shared" si="6"/>
        <v>0.50060026347637199</v>
      </c>
      <c r="T25" s="6">
        <v>11.0949363708496</v>
      </c>
      <c r="U25" s="6">
        <v>9.4234733581543004</v>
      </c>
      <c r="V25">
        <f t="shared" si="7"/>
        <v>10.25920486450195</v>
      </c>
    </row>
    <row r="26" spans="1:22" x14ac:dyDescent="0.2">
      <c r="A26" t="s">
        <v>33</v>
      </c>
      <c r="B26">
        <v>1</v>
      </c>
      <c r="C26">
        <v>4</v>
      </c>
      <c r="D26" s="2" t="s">
        <v>32</v>
      </c>
      <c r="E26">
        <v>5.9326895190561002</v>
      </c>
      <c r="F26">
        <v>0.53</v>
      </c>
      <c r="G26">
        <v>0</v>
      </c>
      <c r="H26" s="5">
        <f t="shared" si="0"/>
        <v>8.9335536319170767</v>
      </c>
      <c r="I26">
        <f t="shared" si="1"/>
        <v>0</v>
      </c>
      <c r="J26">
        <v>5.5709401581380504</v>
      </c>
      <c r="K26">
        <v>1.6</v>
      </c>
      <c r="L26">
        <v>0</v>
      </c>
      <c r="M26">
        <f t="shared" si="2"/>
        <v>28.720466466736571</v>
      </c>
      <c r="N26">
        <f t="shared" si="3"/>
        <v>0</v>
      </c>
      <c r="O26">
        <f t="shared" si="4"/>
        <v>1.4133509167728211</v>
      </c>
      <c r="P26">
        <f t="shared" si="5"/>
        <v>0</v>
      </c>
      <c r="Q26" s="6">
        <v>0.29718253016471902</v>
      </c>
      <c r="R26" s="6">
        <v>0.311684370040894</v>
      </c>
      <c r="S26">
        <f t="shared" si="6"/>
        <v>0.30443345010280654</v>
      </c>
      <c r="T26" s="6">
        <v>6.7387866973876998</v>
      </c>
      <c r="U26" s="6">
        <v>7.2131848335266104</v>
      </c>
      <c r="V26">
        <f t="shared" si="7"/>
        <v>6.9759857654571551</v>
      </c>
    </row>
    <row r="27" spans="1:22" x14ac:dyDescent="0.2">
      <c r="A27" t="s">
        <v>33</v>
      </c>
      <c r="B27">
        <v>1</v>
      </c>
      <c r="C27">
        <v>5</v>
      </c>
      <c r="D27" s="2" t="s">
        <v>32</v>
      </c>
      <c r="E27">
        <v>5.99111020970967</v>
      </c>
      <c r="F27">
        <v>0.28000000000000003</v>
      </c>
      <c r="G27">
        <v>0</v>
      </c>
      <c r="H27" s="5">
        <f t="shared" si="0"/>
        <v>4.6735912076230832</v>
      </c>
      <c r="I27">
        <f t="shared" si="1"/>
        <v>0</v>
      </c>
      <c r="J27">
        <v>5.4581766524432203</v>
      </c>
      <c r="K27">
        <v>0.35</v>
      </c>
      <c r="L27">
        <v>0</v>
      </c>
      <c r="M27">
        <f t="shared" si="2"/>
        <v>6.4123978076695449</v>
      </c>
      <c r="N27">
        <f t="shared" si="3"/>
        <v>0</v>
      </c>
      <c r="O27">
        <f t="shared" si="4"/>
        <v>0.12420047143189013</v>
      </c>
      <c r="P27">
        <f t="shared" si="5"/>
        <v>0</v>
      </c>
      <c r="Q27" s="6">
        <v>0.23641452193260201</v>
      </c>
      <c r="R27" s="6">
        <v>0.26877760887146002</v>
      </c>
      <c r="S27">
        <f t="shared" si="6"/>
        <v>0.252596065402031</v>
      </c>
      <c r="T27" s="6">
        <v>5.8030157089233398</v>
      </c>
      <c r="U27" s="6">
        <v>6.1252398490905797</v>
      </c>
      <c r="V27">
        <f t="shared" si="7"/>
        <v>5.9641277790069598</v>
      </c>
    </row>
    <row r="28" spans="1:22" x14ac:dyDescent="0.2">
      <c r="A28" t="s">
        <v>30</v>
      </c>
      <c r="B28">
        <v>2</v>
      </c>
      <c r="C28">
        <v>1</v>
      </c>
      <c r="D28" s="2" t="s">
        <v>31</v>
      </c>
      <c r="E28">
        <v>5.0405985804768196</v>
      </c>
      <c r="F28">
        <v>2.09</v>
      </c>
      <c r="G28">
        <v>0</v>
      </c>
      <c r="H28" s="5">
        <f t="shared" si="0"/>
        <v>41.463329535800781</v>
      </c>
      <c r="I28">
        <f t="shared" si="1"/>
        <v>0</v>
      </c>
      <c r="J28">
        <v>5.1476383186722803</v>
      </c>
      <c r="K28">
        <v>1.73</v>
      </c>
      <c r="L28">
        <v>7.0000000000000007E-2</v>
      </c>
      <c r="M28">
        <f t="shared" si="2"/>
        <v>33.607644766429807</v>
      </c>
      <c r="N28">
        <f t="shared" si="3"/>
        <v>1.3598468980636338</v>
      </c>
      <c r="O28">
        <f t="shared" si="4"/>
        <v>-0.46398841937909552</v>
      </c>
      <c r="P28">
        <f t="shared" si="5"/>
        <v>9.7131921290259562E-2</v>
      </c>
      <c r="Q28" s="6">
        <v>0.97325980663299605</v>
      </c>
      <c r="R28" s="6">
        <v>0.93028426170349099</v>
      </c>
      <c r="S28">
        <f t="shared" si="6"/>
        <v>0.95177203416824352</v>
      </c>
      <c r="T28" s="6">
        <v>17.712659835815401</v>
      </c>
      <c r="U28" s="6">
        <v>17.3410835266113</v>
      </c>
      <c r="V28">
        <f t="shared" si="7"/>
        <v>17.52687168121335</v>
      </c>
    </row>
    <row r="29" spans="1:22" x14ac:dyDescent="0.2">
      <c r="A29" t="s">
        <v>30</v>
      </c>
      <c r="B29">
        <v>2</v>
      </c>
      <c r="C29">
        <v>2</v>
      </c>
      <c r="D29" s="2" t="s">
        <v>31</v>
      </c>
      <c r="E29">
        <v>5.3816049033460001</v>
      </c>
      <c r="F29">
        <v>0.8</v>
      </c>
      <c r="G29">
        <v>0</v>
      </c>
      <c r="H29" s="5">
        <f t="shared" si="0"/>
        <v>14.865453974568105</v>
      </c>
      <c r="I29">
        <f t="shared" si="1"/>
        <v>0</v>
      </c>
      <c r="J29">
        <v>5.85071639834874</v>
      </c>
      <c r="K29">
        <v>1.1000000000000001</v>
      </c>
      <c r="L29">
        <v>0</v>
      </c>
      <c r="M29">
        <f t="shared" si="2"/>
        <v>18.801116395087195</v>
      </c>
      <c r="N29">
        <f t="shared" si="3"/>
        <v>0</v>
      </c>
      <c r="O29">
        <f t="shared" si="4"/>
        <v>0.28111874432279216</v>
      </c>
      <c r="P29">
        <f t="shared" si="5"/>
        <v>0</v>
      </c>
      <c r="Q29" s="6">
        <v>0.78411179780960105</v>
      </c>
      <c r="R29" s="6">
        <v>0.74934726953506503</v>
      </c>
      <c r="S29">
        <f t="shared" si="6"/>
        <v>0.76672953367233299</v>
      </c>
      <c r="T29" s="6">
        <v>14.5617065429688</v>
      </c>
      <c r="U29" s="6">
        <v>14.1329803466797</v>
      </c>
      <c r="V29">
        <f t="shared" si="7"/>
        <v>14.347343444824251</v>
      </c>
    </row>
    <row r="30" spans="1:22" x14ac:dyDescent="0.2">
      <c r="A30" t="s">
        <v>30</v>
      </c>
      <c r="B30">
        <v>2</v>
      </c>
      <c r="C30">
        <v>3</v>
      </c>
      <c r="D30" s="2" t="s">
        <v>31</v>
      </c>
      <c r="E30">
        <v>5.2581030351427502</v>
      </c>
      <c r="F30">
        <v>0.66</v>
      </c>
      <c r="G30">
        <v>0</v>
      </c>
      <c r="H30" s="5">
        <f t="shared" si="0"/>
        <v>12.552055286647343</v>
      </c>
      <c r="I30">
        <f t="shared" si="1"/>
        <v>0</v>
      </c>
      <c r="J30">
        <v>5.3100605750157097</v>
      </c>
      <c r="K30">
        <v>1.74</v>
      </c>
      <c r="L30">
        <v>0</v>
      </c>
      <c r="M30">
        <f t="shared" si="2"/>
        <v>32.767987773752509</v>
      </c>
      <c r="N30">
        <f t="shared" si="3"/>
        <v>0</v>
      </c>
      <c r="O30">
        <f t="shared" si="4"/>
        <v>1.4439951776503688</v>
      </c>
      <c r="P30">
        <f t="shared" si="5"/>
        <v>0</v>
      </c>
      <c r="Q30" s="6">
        <v>0.740775346755981</v>
      </c>
      <c r="R30" s="6">
        <v>0.76907193660736095</v>
      </c>
      <c r="S30">
        <f t="shared" si="6"/>
        <v>0.75492364168167092</v>
      </c>
      <c r="T30" s="6">
        <v>12.966388702392599</v>
      </c>
      <c r="U30" s="6">
        <v>13.5747022628784</v>
      </c>
      <c r="V30">
        <f t="shared" si="7"/>
        <v>13.2705454826355</v>
      </c>
    </row>
    <row r="31" spans="1:22" x14ac:dyDescent="0.2">
      <c r="A31" t="s">
        <v>30</v>
      </c>
      <c r="B31">
        <v>2</v>
      </c>
      <c r="C31">
        <v>4</v>
      </c>
      <c r="D31" s="2" t="s">
        <v>31</v>
      </c>
      <c r="E31">
        <v>5.4758399512988101</v>
      </c>
      <c r="F31">
        <v>1.53</v>
      </c>
      <c r="G31">
        <v>0</v>
      </c>
      <c r="H31" s="5">
        <f t="shared" si="0"/>
        <v>27.94091890207822</v>
      </c>
      <c r="I31">
        <f t="shared" si="1"/>
        <v>0</v>
      </c>
      <c r="J31">
        <v>5.4119196405832604</v>
      </c>
      <c r="K31">
        <v>2.2799999999999998</v>
      </c>
      <c r="L31">
        <v>0</v>
      </c>
      <c r="M31">
        <f t="shared" si="2"/>
        <v>42.129228654885885</v>
      </c>
      <c r="N31">
        <f t="shared" si="3"/>
        <v>0</v>
      </c>
      <c r="O31">
        <f t="shared" si="4"/>
        <v>1.013450696629119</v>
      </c>
      <c r="P31">
        <f t="shared" si="5"/>
        <v>0</v>
      </c>
      <c r="Q31" s="6">
        <v>0.88784575462341297</v>
      </c>
      <c r="R31" s="6">
        <v>0.88665759563446001</v>
      </c>
      <c r="S31">
        <f t="shared" si="6"/>
        <v>0.88725167512893655</v>
      </c>
      <c r="T31" s="6">
        <v>16.302097320556602</v>
      </c>
      <c r="U31" s="6">
        <v>15.7099313735962</v>
      </c>
      <c r="V31">
        <f t="shared" si="7"/>
        <v>16.006014347076402</v>
      </c>
    </row>
    <row r="32" spans="1:22" x14ac:dyDescent="0.2">
      <c r="A32" t="s">
        <v>30</v>
      </c>
      <c r="B32">
        <v>2</v>
      </c>
      <c r="C32">
        <v>5</v>
      </c>
      <c r="D32" s="2" t="s">
        <v>31</v>
      </c>
      <c r="E32">
        <v>4.9798357231617301</v>
      </c>
      <c r="F32">
        <v>0.82</v>
      </c>
      <c r="G32">
        <v>0</v>
      </c>
      <c r="H32" s="5">
        <f t="shared" si="0"/>
        <v>16.466406636389536</v>
      </c>
      <c r="I32">
        <f t="shared" si="1"/>
        <v>0</v>
      </c>
      <c r="J32">
        <v>5.0290922585045799</v>
      </c>
      <c r="K32">
        <v>3.04</v>
      </c>
      <c r="L32">
        <v>0.54</v>
      </c>
      <c r="M32">
        <f t="shared" si="2"/>
        <v>60.448284575792528</v>
      </c>
      <c r="N32">
        <f t="shared" si="3"/>
        <v>10.737524233857883</v>
      </c>
      <c r="O32">
        <f t="shared" si="4"/>
        <v>3.908528726661491</v>
      </c>
      <c r="P32">
        <f t="shared" si="5"/>
        <v>0.76696601670413445</v>
      </c>
      <c r="Q32" s="6">
        <v>0.754682958126068</v>
      </c>
      <c r="R32" s="6">
        <v>0.77437096834182695</v>
      </c>
      <c r="S32">
        <f t="shared" si="6"/>
        <v>0.76452696323394753</v>
      </c>
      <c r="T32" s="6">
        <v>13.0489950180054</v>
      </c>
      <c r="U32" s="6">
        <v>13.1694536209106</v>
      </c>
      <c r="V32">
        <f t="shared" si="7"/>
        <v>13.109224319458001</v>
      </c>
    </row>
    <row r="33" spans="1:22" x14ac:dyDescent="0.2">
      <c r="A33" t="s">
        <v>30</v>
      </c>
      <c r="B33">
        <v>2</v>
      </c>
      <c r="C33">
        <v>1</v>
      </c>
      <c r="D33" s="2" t="s">
        <v>32</v>
      </c>
      <c r="E33">
        <v>6.2422781066158004</v>
      </c>
      <c r="F33">
        <v>0.88</v>
      </c>
      <c r="G33">
        <v>0</v>
      </c>
      <c r="H33" s="5">
        <f t="shared" si="0"/>
        <v>14.09741740066568</v>
      </c>
      <c r="I33">
        <f t="shared" si="1"/>
        <v>0</v>
      </c>
      <c r="J33">
        <v>5.9955704240932999</v>
      </c>
      <c r="K33">
        <v>1.0900000000000001</v>
      </c>
      <c r="L33">
        <v>0</v>
      </c>
      <c r="M33">
        <f t="shared" si="2"/>
        <v>18.180088346887175</v>
      </c>
      <c r="N33">
        <f t="shared" si="3"/>
        <v>0</v>
      </c>
      <c r="O33">
        <f t="shared" si="4"/>
        <v>0.29161935330153532</v>
      </c>
      <c r="P33">
        <f t="shared" si="5"/>
        <v>0</v>
      </c>
      <c r="Q33" s="6">
        <v>0.52628552913665805</v>
      </c>
      <c r="R33" s="6">
        <v>0.52746903896331798</v>
      </c>
      <c r="S33">
        <f t="shared" si="6"/>
        <v>0.52687728404998802</v>
      </c>
      <c r="T33" s="6">
        <v>9.3274078369140607</v>
      </c>
      <c r="U33" s="6">
        <v>9.2193946838378906</v>
      </c>
      <c r="V33">
        <f t="shared" si="7"/>
        <v>9.2734012603759766</v>
      </c>
    </row>
    <row r="34" spans="1:22" x14ac:dyDescent="0.2">
      <c r="A34" t="s">
        <v>30</v>
      </c>
      <c r="B34">
        <v>2</v>
      </c>
      <c r="C34">
        <v>2</v>
      </c>
      <c r="D34" s="2" t="s">
        <v>32</v>
      </c>
      <c r="E34">
        <v>6.0262009235304497</v>
      </c>
      <c r="F34">
        <v>0.32</v>
      </c>
      <c r="G34">
        <v>0</v>
      </c>
      <c r="H34" s="5">
        <f t="shared" si="0"/>
        <v>5.3101448833293796</v>
      </c>
      <c r="I34">
        <f t="shared" si="1"/>
        <v>0</v>
      </c>
      <c r="J34">
        <v>6.0382653898438203</v>
      </c>
      <c r="K34">
        <v>0.46</v>
      </c>
      <c r="L34">
        <v>0.23</v>
      </c>
      <c r="M34">
        <f t="shared" si="2"/>
        <v>7.6180818546615408</v>
      </c>
      <c r="N34">
        <f t="shared" si="3"/>
        <v>3.8090409273307704</v>
      </c>
      <c r="O34">
        <f t="shared" si="4"/>
        <v>0.43692699276163799</v>
      </c>
      <c r="P34">
        <f t="shared" si="5"/>
        <v>0.27207435195219787</v>
      </c>
      <c r="Q34" s="6">
        <v>0.35461258888244601</v>
      </c>
      <c r="R34" s="6">
        <v>0.35912036895751998</v>
      </c>
      <c r="S34">
        <f t="shared" si="6"/>
        <v>0.35686647891998302</v>
      </c>
      <c r="T34" s="6">
        <v>6.4485974311828604</v>
      </c>
      <c r="U34" s="6">
        <v>6.27223920822144</v>
      </c>
      <c r="V34">
        <f t="shared" si="7"/>
        <v>6.3604183197021502</v>
      </c>
    </row>
    <row r="35" spans="1:22" x14ac:dyDescent="0.2">
      <c r="A35" t="s">
        <v>30</v>
      </c>
      <c r="B35">
        <v>2</v>
      </c>
      <c r="C35">
        <v>3</v>
      </c>
      <c r="D35" s="2" t="s">
        <v>32</v>
      </c>
      <c r="E35">
        <v>6.1240790974619799</v>
      </c>
      <c r="F35">
        <v>0.4</v>
      </c>
      <c r="G35">
        <v>0</v>
      </c>
      <c r="H35" s="5">
        <f t="shared" si="0"/>
        <v>6.5315942794692701</v>
      </c>
      <c r="I35">
        <f t="shared" si="1"/>
        <v>0</v>
      </c>
      <c r="J35">
        <v>5.7966189581042604</v>
      </c>
      <c r="K35">
        <v>0.67</v>
      </c>
      <c r="L35">
        <v>0</v>
      </c>
      <c r="M35">
        <f t="shared" si="2"/>
        <v>11.55846200763761</v>
      </c>
      <c r="N35">
        <f t="shared" si="3"/>
        <v>0</v>
      </c>
      <c r="O35">
        <f t="shared" si="4"/>
        <v>0.35906198058345284</v>
      </c>
      <c r="P35">
        <f t="shared" si="5"/>
        <v>0</v>
      </c>
      <c r="Q35" s="6">
        <v>0.49921393394470198</v>
      </c>
      <c r="R35" s="6">
        <v>0.50549465417861905</v>
      </c>
      <c r="S35">
        <f t="shared" si="6"/>
        <v>0.50235429406166054</v>
      </c>
      <c r="T35" s="6">
        <v>9.0469207763671893</v>
      </c>
      <c r="U35" s="6">
        <v>9.7110748291015607</v>
      </c>
      <c r="V35">
        <f t="shared" si="7"/>
        <v>9.378997802734375</v>
      </c>
    </row>
    <row r="36" spans="1:22" x14ac:dyDescent="0.2">
      <c r="A36" t="s">
        <v>30</v>
      </c>
      <c r="B36">
        <v>2</v>
      </c>
      <c r="C36">
        <v>4</v>
      </c>
      <c r="D36" s="2" t="s">
        <v>32</v>
      </c>
      <c r="E36">
        <v>6.2591661351726602</v>
      </c>
      <c r="F36">
        <v>0.35</v>
      </c>
      <c r="G36">
        <v>0</v>
      </c>
      <c r="H36" s="5">
        <f t="shared" si="0"/>
        <v>5.5917991700718002</v>
      </c>
      <c r="I36">
        <f t="shared" si="1"/>
        <v>0</v>
      </c>
      <c r="J36">
        <v>6.1025419594083798</v>
      </c>
      <c r="K36">
        <v>0.38</v>
      </c>
      <c r="L36">
        <v>0</v>
      </c>
      <c r="M36">
        <f t="shared" si="2"/>
        <v>6.2269133506595287</v>
      </c>
      <c r="N36">
        <f t="shared" si="3"/>
        <v>0</v>
      </c>
      <c r="O36">
        <f t="shared" si="4"/>
        <v>4.5365298613409176E-2</v>
      </c>
      <c r="P36">
        <f t="shared" si="5"/>
        <v>0</v>
      </c>
      <c r="Q36" s="6">
        <v>0.51942962408065796</v>
      </c>
      <c r="R36" s="6">
        <v>0.53193587064742998</v>
      </c>
      <c r="S36">
        <f t="shared" si="6"/>
        <v>0.52568274736404397</v>
      </c>
      <c r="T36" s="6">
        <v>8.8380680084228498</v>
      </c>
      <c r="U36" s="6">
        <v>9.3635387420654297</v>
      </c>
      <c r="V36">
        <f t="shared" si="7"/>
        <v>9.1008033752441406</v>
      </c>
    </row>
    <row r="37" spans="1:22" x14ac:dyDescent="0.2">
      <c r="A37" t="s">
        <v>30</v>
      </c>
      <c r="B37">
        <v>2</v>
      </c>
      <c r="C37">
        <v>5</v>
      </c>
      <c r="D37" s="2" t="s">
        <v>32</v>
      </c>
      <c r="E37">
        <v>5.8293725490991797</v>
      </c>
      <c r="F37">
        <v>0.48</v>
      </c>
      <c r="G37">
        <v>0</v>
      </c>
      <c r="H37" s="5">
        <f t="shared" si="0"/>
        <v>8.2341623555038534</v>
      </c>
      <c r="I37">
        <f t="shared" si="1"/>
        <v>0</v>
      </c>
      <c r="J37">
        <v>6.0259313537412504</v>
      </c>
      <c r="K37">
        <v>1.1399999999999999</v>
      </c>
      <c r="L37">
        <v>0</v>
      </c>
      <c r="M37">
        <f t="shared" si="2"/>
        <v>18.918237415569319</v>
      </c>
      <c r="N37">
        <f t="shared" si="3"/>
        <v>0</v>
      </c>
      <c r="O37">
        <f t="shared" si="4"/>
        <v>0.76314821857610471</v>
      </c>
      <c r="P37">
        <f t="shared" si="5"/>
        <v>0</v>
      </c>
      <c r="Q37" s="6">
        <v>0.55203402042388905</v>
      </c>
      <c r="R37" s="6">
        <v>0.57719528675079301</v>
      </c>
      <c r="S37">
        <f t="shared" si="6"/>
        <v>0.56461465358734109</v>
      </c>
      <c r="T37" s="6">
        <v>9.5622129440307599</v>
      </c>
      <c r="U37" s="6">
        <v>10.1618661880493</v>
      </c>
      <c r="V37">
        <f t="shared" si="7"/>
        <v>9.8620395660400302</v>
      </c>
    </row>
    <row r="38" spans="1:22" x14ac:dyDescent="0.2">
      <c r="A38" t="s">
        <v>33</v>
      </c>
      <c r="B38">
        <v>2</v>
      </c>
      <c r="C38">
        <v>1</v>
      </c>
      <c r="D38" s="2" t="s">
        <v>31</v>
      </c>
      <c r="E38">
        <v>4.5580898623235999</v>
      </c>
      <c r="F38">
        <v>1.64</v>
      </c>
      <c r="G38">
        <v>0</v>
      </c>
      <c r="H38" s="5">
        <f t="shared" si="0"/>
        <v>35.979983930460932</v>
      </c>
      <c r="I38">
        <f t="shared" si="1"/>
        <v>0</v>
      </c>
      <c r="J38">
        <v>4.6557315146810696</v>
      </c>
      <c r="K38">
        <v>2.56</v>
      </c>
      <c r="L38">
        <v>0</v>
      </c>
      <c r="M38">
        <f t="shared" si="2"/>
        <v>54.985988601951568</v>
      </c>
      <c r="N38">
        <f t="shared" si="3"/>
        <v>0</v>
      </c>
      <c r="O38">
        <f t="shared" si="4"/>
        <v>1.3575717622493311</v>
      </c>
      <c r="P38">
        <f t="shared" si="5"/>
        <v>0</v>
      </c>
      <c r="Q38" s="6">
        <v>0.90847951173782404</v>
      </c>
      <c r="R38" s="6">
        <v>0.94678258895874001</v>
      </c>
      <c r="S38">
        <f t="shared" si="6"/>
        <v>0.92763105034828208</v>
      </c>
      <c r="T38" s="6">
        <v>17.530036926269499</v>
      </c>
      <c r="U38" s="6">
        <v>18.2556343078613</v>
      </c>
      <c r="V38">
        <f t="shared" si="7"/>
        <v>17.892835617065401</v>
      </c>
    </row>
    <row r="39" spans="1:22" x14ac:dyDescent="0.2">
      <c r="A39" t="s">
        <v>33</v>
      </c>
      <c r="B39">
        <v>2</v>
      </c>
      <c r="C39">
        <v>2</v>
      </c>
      <c r="D39" s="2" t="s">
        <v>31</v>
      </c>
      <c r="E39">
        <v>4.0985282464065804</v>
      </c>
      <c r="F39">
        <v>1.4</v>
      </c>
      <c r="G39">
        <v>0</v>
      </c>
      <c r="H39" s="5">
        <f t="shared" si="0"/>
        <v>34.158603182190141</v>
      </c>
      <c r="I39">
        <f t="shared" si="1"/>
        <v>0</v>
      </c>
      <c r="J39">
        <v>4.1432099220363803</v>
      </c>
      <c r="K39">
        <v>2.8</v>
      </c>
      <c r="L39">
        <v>0</v>
      </c>
      <c r="M39">
        <f t="shared" si="2"/>
        <v>67.580452178097815</v>
      </c>
      <c r="N39">
        <f t="shared" si="3"/>
        <v>0</v>
      </c>
      <c r="O39">
        <f t="shared" si="4"/>
        <v>2.3872749282791195</v>
      </c>
      <c r="P39">
        <f t="shared" si="5"/>
        <v>0</v>
      </c>
      <c r="Q39" s="6">
        <v>1.0709358453750599</v>
      </c>
      <c r="R39" s="6">
        <v>1.03357028961182</v>
      </c>
      <c r="S39">
        <f t="shared" si="6"/>
        <v>1.0522530674934401</v>
      </c>
      <c r="T39" s="6">
        <v>22.324403762817401</v>
      </c>
      <c r="U39" s="6">
        <v>21.321290969848601</v>
      </c>
      <c r="V39">
        <f t="shared" si="7"/>
        <v>21.822847366333001</v>
      </c>
    </row>
    <row r="40" spans="1:22" x14ac:dyDescent="0.2">
      <c r="A40" t="s">
        <v>33</v>
      </c>
      <c r="B40">
        <v>2</v>
      </c>
      <c r="C40">
        <v>3</v>
      </c>
      <c r="D40" s="2" t="s">
        <v>31</v>
      </c>
      <c r="E40">
        <v>4.4256703010246499</v>
      </c>
      <c r="F40">
        <v>0.9</v>
      </c>
      <c r="G40">
        <v>0</v>
      </c>
      <c r="H40" s="5">
        <f t="shared" ref="H40:H71" si="8">((F40*1000)*0.1)/E40</f>
        <v>20.335902559023165</v>
      </c>
      <c r="I40">
        <f t="shared" ref="I40:I71" si="9">((G40*1000)*0.1)/E40</f>
        <v>0</v>
      </c>
      <c r="J40">
        <v>4.6078515081953499</v>
      </c>
      <c r="K40">
        <v>1.88</v>
      </c>
      <c r="L40">
        <v>0</v>
      </c>
      <c r="M40">
        <f t="shared" ref="M40:M71" si="10">((K40*1000)*0.1)/J40</f>
        <v>40.799925879909615</v>
      </c>
      <c r="N40">
        <f t="shared" ref="N40:N71" si="11">((L40*1000)*0.1)/J40</f>
        <v>0</v>
      </c>
      <c r="O40">
        <f t="shared" ref="O40:O71" si="12">((M40+N40)-(H40+I40))/14</f>
        <v>1.4617159514918894</v>
      </c>
      <c r="P40">
        <f t="shared" ref="P40:P71" si="13">(N40-I40)/14</f>
        <v>0</v>
      </c>
      <c r="Q40" s="6">
        <v>0.64781749248504605</v>
      </c>
      <c r="R40" s="6">
        <v>0.635914087295532</v>
      </c>
      <c r="S40">
        <f t="shared" ref="S40:S71" si="14">(Q40+R40)/2</f>
        <v>0.64186578989028908</v>
      </c>
      <c r="T40" s="6">
        <v>11.245525360107401</v>
      </c>
      <c r="U40" s="6">
        <v>11.3017416000366</v>
      </c>
      <c r="V40">
        <f t="shared" ref="V40:V71" si="15">(T40+U40)/2</f>
        <v>11.273633480072</v>
      </c>
    </row>
    <row r="41" spans="1:22" x14ac:dyDescent="0.2">
      <c r="A41" t="s">
        <v>33</v>
      </c>
      <c r="B41">
        <v>2</v>
      </c>
      <c r="C41">
        <v>4</v>
      </c>
      <c r="D41" s="2" t="s">
        <v>31</v>
      </c>
      <c r="E41">
        <v>4.1136128603665902</v>
      </c>
      <c r="F41">
        <v>1.42</v>
      </c>
      <c r="G41">
        <v>0</v>
      </c>
      <c r="H41" s="5">
        <f t="shared" si="8"/>
        <v>34.519534244004056</v>
      </c>
      <c r="I41">
        <f t="shared" si="9"/>
        <v>0</v>
      </c>
      <c r="J41">
        <v>4.0524590517387402</v>
      </c>
      <c r="K41">
        <v>3.97</v>
      </c>
      <c r="L41">
        <v>0</v>
      </c>
      <c r="M41">
        <f t="shared" si="10"/>
        <v>97.965209501540542</v>
      </c>
      <c r="N41">
        <f t="shared" si="11"/>
        <v>0</v>
      </c>
      <c r="O41">
        <f t="shared" si="12"/>
        <v>4.5318339469668922</v>
      </c>
      <c r="P41">
        <f t="shared" si="13"/>
        <v>0</v>
      </c>
      <c r="Q41" s="6">
        <v>1.1771981716155999</v>
      </c>
      <c r="R41" s="6">
        <v>1.2390985488891599</v>
      </c>
      <c r="S41">
        <f t="shared" si="14"/>
        <v>1.2081483602523799</v>
      </c>
      <c r="T41" s="6">
        <v>26.777738571166999</v>
      </c>
      <c r="U41" s="6">
        <v>28.151411056518601</v>
      </c>
      <c r="V41">
        <f t="shared" si="15"/>
        <v>27.464574813842802</v>
      </c>
    </row>
    <row r="42" spans="1:22" x14ac:dyDescent="0.2">
      <c r="A42" t="s">
        <v>33</v>
      </c>
      <c r="B42">
        <v>2</v>
      </c>
      <c r="C42">
        <v>5</v>
      </c>
      <c r="D42" s="2" t="s">
        <v>31</v>
      </c>
      <c r="E42">
        <v>4.6759088208805002</v>
      </c>
      <c r="F42">
        <v>1.1000000000000001</v>
      </c>
      <c r="G42">
        <v>0</v>
      </c>
      <c r="H42" s="5">
        <f t="shared" si="8"/>
        <v>23.524838531664606</v>
      </c>
      <c r="I42">
        <f t="shared" si="9"/>
        <v>0</v>
      </c>
      <c r="J42">
        <v>4.8316241479317101</v>
      </c>
      <c r="K42">
        <v>3.91</v>
      </c>
      <c r="L42">
        <v>0</v>
      </c>
      <c r="M42">
        <f t="shared" si="10"/>
        <v>80.925168851839743</v>
      </c>
      <c r="N42">
        <f t="shared" si="11"/>
        <v>0</v>
      </c>
      <c r="O42">
        <f t="shared" si="12"/>
        <v>4.1000235942982242</v>
      </c>
      <c r="P42">
        <f t="shared" si="13"/>
        <v>0</v>
      </c>
      <c r="Q42" s="6">
        <v>1.0201317071914699</v>
      </c>
      <c r="R42" s="6">
        <v>0.98262262344360396</v>
      </c>
      <c r="S42">
        <f t="shared" si="14"/>
        <v>1.001377165317537</v>
      </c>
      <c r="T42" s="6">
        <v>20.6188354492187</v>
      </c>
      <c r="U42" s="6">
        <v>20.8008136749268</v>
      </c>
      <c r="V42">
        <f t="shared" si="15"/>
        <v>20.70982456207275</v>
      </c>
    </row>
    <row r="43" spans="1:22" x14ac:dyDescent="0.2">
      <c r="A43" t="s">
        <v>33</v>
      </c>
      <c r="B43">
        <v>2</v>
      </c>
      <c r="C43">
        <v>1</v>
      </c>
      <c r="D43" s="2" t="s">
        <v>32</v>
      </c>
      <c r="E43">
        <v>5.5947573660763501</v>
      </c>
      <c r="F43">
        <v>0.68</v>
      </c>
      <c r="G43">
        <v>0</v>
      </c>
      <c r="H43" s="5">
        <f t="shared" si="8"/>
        <v>12.154235751547697</v>
      </c>
      <c r="I43">
        <f t="shared" si="9"/>
        <v>0</v>
      </c>
      <c r="J43">
        <v>5.4589622843754704</v>
      </c>
      <c r="K43">
        <v>1.33</v>
      </c>
      <c r="L43">
        <v>0</v>
      </c>
      <c r="M43">
        <f t="shared" si="10"/>
        <v>24.363604852275653</v>
      </c>
      <c r="N43">
        <f t="shared" si="11"/>
        <v>0</v>
      </c>
      <c r="O43">
        <f t="shared" si="12"/>
        <v>0.87209779290913969</v>
      </c>
      <c r="P43">
        <f t="shared" si="13"/>
        <v>0</v>
      </c>
      <c r="Q43" s="6">
        <v>0.42466101050376898</v>
      </c>
      <c r="R43" s="6">
        <v>0.41758504509925798</v>
      </c>
      <c r="S43">
        <f t="shared" si="14"/>
        <v>0.42112302780151345</v>
      </c>
      <c r="T43" s="6">
        <v>8.1367368698120099</v>
      </c>
      <c r="U43" s="6">
        <v>7.9932937622070304</v>
      </c>
      <c r="V43">
        <f t="shared" si="15"/>
        <v>8.0650153160095197</v>
      </c>
    </row>
    <row r="44" spans="1:22" x14ac:dyDescent="0.2">
      <c r="A44" t="s">
        <v>33</v>
      </c>
      <c r="B44">
        <v>2</v>
      </c>
      <c r="C44">
        <v>2</v>
      </c>
      <c r="D44" s="2" t="s">
        <v>32</v>
      </c>
      <c r="E44">
        <v>5.4478680514216196</v>
      </c>
      <c r="F44">
        <v>0.7</v>
      </c>
      <c r="G44">
        <v>0</v>
      </c>
      <c r="H44" s="5">
        <f t="shared" si="8"/>
        <v>12.849063035169054</v>
      </c>
      <c r="I44">
        <f t="shared" si="9"/>
        <v>0</v>
      </c>
      <c r="J44">
        <v>5.4802958374419797</v>
      </c>
      <c r="K44">
        <v>1.72</v>
      </c>
      <c r="L44">
        <v>0</v>
      </c>
      <c r="M44">
        <f t="shared" si="10"/>
        <v>31.385166987679245</v>
      </c>
      <c r="N44">
        <f t="shared" si="11"/>
        <v>0</v>
      </c>
      <c r="O44">
        <f t="shared" si="12"/>
        <v>1.3240074251792993</v>
      </c>
      <c r="P44">
        <f t="shared" si="13"/>
        <v>0</v>
      </c>
      <c r="Q44" s="6">
        <v>0.42868381738662698</v>
      </c>
      <c r="R44" s="6">
        <v>0.44800403714179998</v>
      </c>
      <c r="S44">
        <f t="shared" si="14"/>
        <v>0.43834392726421345</v>
      </c>
      <c r="T44" s="6">
        <v>8.0211458206176793</v>
      </c>
      <c r="U44" s="6">
        <v>7.9705147743225098</v>
      </c>
      <c r="V44">
        <f t="shared" si="15"/>
        <v>7.9958302974700945</v>
      </c>
    </row>
    <row r="45" spans="1:22" x14ac:dyDescent="0.2">
      <c r="A45" t="s">
        <v>33</v>
      </c>
      <c r="B45">
        <v>2</v>
      </c>
      <c r="C45">
        <v>3</v>
      </c>
      <c r="D45" s="2" t="s">
        <v>32</v>
      </c>
      <c r="E45">
        <v>5.4379379619920396</v>
      </c>
      <c r="F45">
        <v>0.33</v>
      </c>
      <c r="G45">
        <v>0</v>
      </c>
      <c r="H45" s="5">
        <f t="shared" si="8"/>
        <v>6.0684767333960821</v>
      </c>
      <c r="I45">
        <f t="shared" si="9"/>
        <v>0</v>
      </c>
      <c r="J45">
        <v>5.8313665756941404</v>
      </c>
      <c r="K45">
        <v>0.43</v>
      </c>
      <c r="L45">
        <v>0</v>
      </c>
      <c r="M45">
        <f t="shared" si="10"/>
        <v>7.373914749113756</v>
      </c>
      <c r="N45">
        <f t="shared" si="11"/>
        <v>0</v>
      </c>
      <c r="O45">
        <f t="shared" si="12"/>
        <v>9.3245572551262423E-2</v>
      </c>
      <c r="P45">
        <f t="shared" si="13"/>
        <v>0</v>
      </c>
      <c r="Q45" s="6">
        <v>0.36518490314483598</v>
      </c>
      <c r="R45" s="6">
        <v>0.37076011300086997</v>
      </c>
      <c r="S45">
        <f t="shared" si="14"/>
        <v>0.36797250807285298</v>
      </c>
      <c r="T45" s="6">
        <v>6.2607536315918004</v>
      </c>
      <c r="U45" s="6">
        <v>6.5435914993286097</v>
      </c>
      <c r="V45">
        <f t="shared" si="15"/>
        <v>6.4021725654602051</v>
      </c>
    </row>
    <row r="46" spans="1:22" x14ac:dyDescent="0.2">
      <c r="A46" t="s">
        <v>33</v>
      </c>
      <c r="B46">
        <v>2</v>
      </c>
      <c r="C46">
        <v>4</v>
      </c>
      <c r="D46" s="2" t="s">
        <v>32</v>
      </c>
      <c r="E46">
        <v>5.3477063675604803</v>
      </c>
      <c r="F46">
        <v>1.29</v>
      </c>
      <c r="G46">
        <v>0</v>
      </c>
      <c r="H46" s="5">
        <f t="shared" si="8"/>
        <v>24.12249123895845</v>
      </c>
      <c r="I46">
        <f t="shared" si="9"/>
        <v>0</v>
      </c>
      <c r="J46">
        <v>5.5228720867291301</v>
      </c>
      <c r="K46">
        <v>3.83</v>
      </c>
      <c r="L46">
        <v>0</v>
      </c>
      <c r="M46">
        <f t="shared" si="10"/>
        <v>69.347975833137255</v>
      </c>
      <c r="N46">
        <f t="shared" si="11"/>
        <v>0</v>
      </c>
      <c r="O46">
        <f t="shared" si="12"/>
        <v>3.2303917567270579</v>
      </c>
      <c r="P46">
        <f t="shared" si="13"/>
        <v>0</v>
      </c>
      <c r="Q46" s="6">
        <v>0.63785207271575906</v>
      </c>
      <c r="R46" s="6">
        <v>0.66030931472778298</v>
      </c>
      <c r="S46">
        <f t="shared" si="14"/>
        <v>0.64908069372177102</v>
      </c>
      <c r="T46" s="6">
        <v>16.922950744628899</v>
      </c>
      <c r="U46" s="6">
        <v>16.06396484375</v>
      </c>
      <c r="V46">
        <f t="shared" si="15"/>
        <v>16.49345779418945</v>
      </c>
    </row>
    <row r="47" spans="1:22" x14ac:dyDescent="0.2">
      <c r="A47" t="s">
        <v>33</v>
      </c>
      <c r="B47">
        <v>2</v>
      </c>
      <c r="C47">
        <v>5</v>
      </c>
      <c r="D47" s="2" t="s">
        <v>32</v>
      </c>
      <c r="E47">
        <v>5.63180357718689</v>
      </c>
      <c r="F47">
        <v>0.89</v>
      </c>
      <c r="G47">
        <v>0</v>
      </c>
      <c r="H47" s="5">
        <f t="shared" si="8"/>
        <v>15.803107970689538</v>
      </c>
      <c r="I47">
        <f t="shared" si="9"/>
        <v>0</v>
      </c>
      <c r="J47">
        <v>5.6867480023301802</v>
      </c>
      <c r="K47">
        <v>2.9</v>
      </c>
      <c r="L47">
        <v>0</v>
      </c>
      <c r="M47">
        <f t="shared" si="10"/>
        <v>50.995753615453104</v>
      </c>
      <c r="N47">
        <f t="shared" si="11"/>
        <v>0</v>
      </c>
      <c r="O47">
        <f t="shared" si="12"/>
        <v>2.5137604031973977</v>
      </c>
      <c r="P47">
        <f t="shared" si="13"/>
        <v>0</v>
      </c>
      <c r="Q47" s="6">
        <v>0.44863161444664001</v>
      </c>
      <c r="R47" s="6">
        <v>0.42022055387496998</v>
      </c>
      <c r="S47">
        <f t="shared" si="14"/>
        <v>0.43442608416080497</v>
      </c>
      <c r="T47" s="6">
        <v>9.0535650253295898</v>
      </c>
      <c r="U47" s="6">
        <v>8.4207878112793004</v>
      </c>
      <c r="V47">
        <f t="shared" si="15"/>
        <v>8.7371764183044451</v>
      </c>
    </row>
    <row r="48" spans="1:22" x14ac:dyDescent="0.2">
      <c r="A48" t="s">
        <v>30</v>
      </c>
      <c r="B48">
        <v>3</v>
      </c>
      <c r="C48">
        <v>1</v>
      </c>
      <c r="D48" s="2" t="s">
        <v>31</v>
      </c>
      <c r="E48">
        <v>4.2960636759857298</v>
      </c>
      <c r="F48">
        <v>2.09</v>
      </c>
      <c r="G48">
        <v>0</v>
      </c>
      <c r="H48" s="5">
        <f t="shared" si="8"/>
        <v>48.649185804268846</v>
      </c>
      <c r="I48">
        <f t="shared" si="9"/>
        <v>0</v>
      </c>
      <c r="J48">
        <v>3.99910074907427</v>
      </c>
      <c r="K48" t="s">
        <v>34</v>
      </c>
      <c r="L48">
        <v>0</v>
      </c>
      <c r="M48" t="e">
        <f t="shared" si="10"/>
        <v>#VALUE!</v>
      </c>
      <c r="N48">
        <f t="shared" si="11"/>
        <v>0</v>
      </c>
      <c r="O48" t="e">
        <f t="shared" si="12"/>
        <v>#VALUE!</v>
      </c>
      <c r="P48">
        <f t="shared" si="13"/>
        <v>0</v>
      </c>
      <c r="Q48" s="6">
        <v>1.2355812788009599</v>
      </c>
      <c r="R48" s="6">
        <v>1.16503417491913</v>
      </c>
      <c r="S48">
        <f t="shared" si="14"/>
        <v>1.2003077268600451</v>
      </c>
      <c r="T48" s="6">
        <v>24.872087478637699</v>
      </c>
      <c r="U48" s="6">
        <v>24.420049667358398</v>
      </c>
      <c r="V48">
        <f t="shared" si="15"/>
        <v>24.646068572998047</v>
      </c>
    </row>
    <row r="49" spans="1:22" x14ac:dyDescent="0.2">
      <c r="A49" t="s">
        <v>30</v>
      </c>
      <c r="B49">
        <v>3</v>
      </c>
      <c r="C49">
        <v>2</v>
      </c>
      <c r="D49" s="2" t="s">
        <v>31</v>
      </c>
      <c r="E49">
        <v>4.4629910308587997</v>
      </c>
      <c r="F49">
        <v>1.44</v>
      </c>
      <c r="G49">
        <v>0</v>
      </c>
      <c r="H49" s="5">
        <f t="shared" si="8"/>
        <v>32.265357246817167</v>
      </c>
      <c r="I49">
        <f t="shared" si="9"/>
        <v>0</v>
      </c>
      <c r="J49">
        <v>4.1657297669421096</v>
      </c>
      <c r="K49">
        <v>3.92</v>
      </c>
      <c r="L49">
        <v>0</v>
      </c>
      <c r="M49">
        <f t="shared" si="10"/>
        <v>94.101159204033308</v>
      </c>
      <c r="N49">
        <f t="shared" si="11"/>
        <v>0</v>
      </c>
      <c r="O49">
        <f t="shared" si="12"/>
        <v>4.4168429969440099</v>
      </c>
      <c r="P49">
        <f t="shared" si="13"/>
        <v>0</v>
      </c>
      <c r="Q49" s="6">
        <v>0.93687945604324296</v>
      </c>
      <c r="R49" s="6">
        <v>0.985085129737854</v>
      </c>
      <c r="S49">
        <f t="shared" si="14"/>
        <v>0.96098229289054848</v>
      </c>
      <c r="T49" s="6">
        <v>19.174137115478501</v>
      </c>
      <c r="U49" s="6">
        <v>19.693161010742202</v>
      </c>
      <c r="V49">
        <f t="shared" si="15"/>
        <v>19.433649063110352</v>
      </c>
    </row>
    <row r="50" spans="1:22" x14ac:dyDescent="0.2">
      <c r="A50" t="s">
        <v>30</v>
      </c>
      <c r="B50">
        <v>3</v>
      </c>
      <c r="C50">
        <v>3</v>
      </c>
      <c r="D50" s="2" t="s">
        <v>31</v>
      </c>
      <c r="E50">
        <v>3.9354440806388902</v>
      </c>
      <c r="F50">
        <v>1.32</v>
      </c>
      <c r="G50">
        <v>0</v>
      </c>
      <c r="H50" s="5">
        <f t="shared" si="8"/>
        <v>33.541322731377946</v>
      </c>
      <c r="I50">
        <f t="shared" si="9"/>
        <v>0</v>
      </c>
      <c r="J50">
        <v>3.7279253720552998</v>
      </c>
      <c r="K50">
        <v>1.8</v>
      </c>
      <c r="L50">
        <v>0</v>
      </c>
      <c r="M50">
        <f t="shared" si="10"/>
        <v>48.284228367147122</v>
      </c>
      <c r="N50">
        <f t="shared" si="11"/>
        <v>0</v>
      </c>
      <c r="O50">
        <f t="shared" si="12"/>
        <v>1.0530646882692269</v>
      </c>
      <c r="P50">
        <f t="shared" si="13"/>
        <v>0</v>
      </c>
      <c r="Q50" s="6">
        <v>0.96763366460800204</v>
      </c>
      <c r="R50" s="6">
        <v>0.98648411035537698</v>
      </c>
      <c r="S50">
        <f t="shared" si="14"/>
        <v>0.97705888748168945</v>
      </c>
      <c r="T50" s="6">
        <v>22.976148605346701</v>
      </c>
      <c r="U50" s="6">
        <v>23.893556594848601</v>
      </c>
      <c r="V50">
        <f t="shared" si="15"/>
        <v>23.434852600097649</v>
      </c>
    </row>
    <row r="51" spans="1:22" x14ac:dyDescent="0.2">
      <c r="A51" t="s">
        <v>30</v>
      </c>
      <c r="B51">
        <v>3</v>
      </c>
      <c r="C51">
        <v>4</v>
      </c>
      <c r="D51" s="2" t="s">
        <v>31</v>
      </c>
      <c r="E51">
        <v>3.3617991718182201</v>
      </c>
      <c r="F51">
        <v>2.77</v>
      </c>
      <c r="G51">
        <v>0</v>
      </c>
      <c r="H51" s="5">
        <f t="shared" si="8"/>
        <v>82.396355594967105</v>
      </c>
      <c r="I51">
        <f t="shared" si="9"/>
        <v>0</v>
      </c>
      <c r="J51">
        <v>3.4414469310715599</v>
      </c>
      <c r="K51">
        <v>3.34</v>
      </c>
      <c r="L51">
        <v>0</v>
      </c>
      <c r="M51">
        <f t="shared" si="10"/>
        <v>97.05220120770619</v>
      </c>
      <c r="N51">
        <f t="shared" si="11"/>
        <v>0</v>
      </c>
      <c r="O51">
        <f t="shared" si="12"/>
        <v>1.046846115195649</v>
      </c>
      <c r="P51">
        <f t="shared" si="13"/>
        <v>0</v>
      </c>
      <c r="Q51" s="6">
        <v>1.3033860921859699</v>
      </c>
      <c r="R51" s="6">
        <v>1.25850045681</v>
      </c>
      <c r="S51">
        <f t="shared" si="14"/>
        <v>1.280943274497985</v>
      </c>
      <c r="T51" s="6">
        <v>27.166547775268601</v>
      </c>
      <c r="U51" s="6">
        <v>27.985475540161101</v>
      </c>
      <c r="V51">
        <f t="shared" si="15"/>
        <v>27.576011657714851</v>
      </c>
    </row>
    <row r="52" spans="1:22" x14ac:dyDescent="0.2">
      <c r="A52" t="s">
        <v>30</v>
      </c>
      <c r="B52">
        <v>3</v>
      </c>
      <c r="C52">
        <v>5</v>
      </c>
      <c r="D52" s="2" t="s">
        <v>31</v>
      </c>
      <c r="E52">
        <v>4.1919212895663698</v>
      </c>
      <c r="F52">
        <v>1.37</v>
      </c>
      <c r="G52">
        <v>0</v>
      </c>
      <c r="H52" s="5">
        <f t="shared" si="8"/>
        <v>32.681911356730616</v>
      </c>
      <c r="I52">
        <f t="shared" si="9"/>
        <v>0</v>
      </c>
      <c r="J52">
        <v>4.0921136398147899</v>
      </c>
      <c r="K52">
        <v>2.71</v>
      </c>
      <c r="L52">
        <v>0</v>
      </c>
      <c r="M52">
        <f t="shared" si="10"/>
        <v>66.224944821489743</v>
      </c>
      <c r="N52">
        <f t="shared" si="11"/>
        <v>0</v>
      </c>
      <c r="O52">
        <f t="shared" si="12"/>
        <v>2.3959309617685092</v>
      </c>
      <c r="P52">
        <f t="shared" si="13"/>
        <v>0</v>
      </c>
      <c r="Q52" s="6">
        <v>1.145712018013</v>
      </c>
      <c r="R52" s="6">
        <v>1.2109762430191</v>
      </c>
      <c r="S52">
        <f t="shared" si="14"/>
        <v>1.17834413051605</v>
      </c>
      <c r="T52" s="6">
        <v>24.2723083496094</v>
      </c>
      <c r="U52" s="6">
        <v>25.683250427246101</v>
      </c>
      <c r="V52">
        <f t="shared" si="15"/>
        <v>24.977779388427749</v>
      </c>
    </row>
    <row r="53" spans="1:22" x14ac:dyDescent="0.2">
      <c r="A53" t="s">
        <v>30</v>
      </c>
      <c r="B53">
        <v>3</v>
      </c>
      <c r="C53">
        <v>1</v>
      </c>
      <c r="D53" s="2" t="s">
        <v>32</v>
      </c>
      <c r="E53">
        <v>5.7091424477457</v>
      </c>
      <c r="F53">
        <v>0.93</v>
      </c>
      <c r="G53">
        <v>0</v>
      </c>
      <c r="H53" s="5">
        <f t="shared" si="8"/>
        <v>16.289661862741188</v>
      </c>
      <c r="I53">
        <f t="shared" si="9"/>
        <v>0</v>
      </c>
      <c r="J53">
        <v>5.8365045004112197</v>
      </c>
      <c r="K53">
        <v>3.12</v>
      </c>
      <c r="L53">
        <v>0</v>
      </c>
      <c r="M53">
        <f t="shared" si="10"/>
        <v>53.456653717651989</v>
      </c>
      <c r="N53">
        <f t="shared" si="11"/>
        <v>0</v>
      </c>
      <c r="O53">
        <f t="shared" si="12"/>
        <v>2.6547851324936289</v>
      </c>
      <c r="P53">
        <f t="shared" si="13"/>
        <v>0</v>
      </c>
      <c r="Q53" s="6">
        <v>0.34989893436431901</v>
      </c>
      <c r="R53" s="6">
        <v>0.35714122653007502</v>
      </c>
      <c r="S53">
        <f t="shared" si="14"/>
        <v>0.35352008044719702</v>
      </c>
      <c r="T53" s="6">
        <v>7.09641456604004</v>
      </c>
      <c r="U53" s="6">
        <v>7.4508409500122097</v>
      </c>
      <c r="V53">
        <f t="shared" si="15"/>
        <v>7.2736277580261248</v>
      </c>
    </row>
    <row r="54" spans="1:22" x14ac:dyDescent="0.2">
      <c r="A54" t="s">
        <v>30</v>
      </c>
      <c r="B54">
        <v>3</v>
      </c>
      <c r="C54">
        <v>2</v>
      </c>
      <c r="D54" s="2" t="s">
        <v>32</v>
      </c>
      <c r="E54">
        <v>5.9807229137408404</v>
      </c>
      <c r="F54">
        <v>0.56000000000000005</v>
      </c>
      <c r="G54">
        <v>0</v>
      </c>
      <c r="H54" s="5">
        <f t="shared" si="8"/>
        <v>9.3634165648000156</v>
      </c>
      <c r="I54">
        <f t="shared" si="9"/>
        <v>0</v>
      </c>
      <c r="J54">
        <v>5.8894141669661701</v>
      </c>
      <c r="K54">
        <v>1.17</v>
      </c>
      <c r="L54">
        <v>0</v>
      </c>
      <c r="M54">
        <f t="shared" si="10"/>
        <v>19.866152503971463</v>
      </c>
      <c r="N54">
        <f t="shared" si="11"/>
        <v>0</v>
      </c>
      <c r="O54">
        <f t="shared" si="12"/>
        <v>0.75019542422653196</v>
      </c>
      <c r="P54">
        <f t="shared" si="13"/>
        <v>0</v>
      </c>
      <c r="Q54" s="6">
        <v>0.31799143552780201</v>
      </c>
      <c r="R54" s="6">
        <v>0.32340499758720398</v>
      </c>
      <c r="S54">
        <f t="shared" si="14"/>
        <v>0.32069821655750297</v>
      </c>
      <c r="T54" s="6">
        <v>6.1031246185302699</v>
      </c>
      <c r="U54" s="6">
        <v>6.4993815422058097</v>
      </c>
      <c r="V54">
        <f t="shared" si="15"/>
        <v>6.3012530803680402</v>
      </c>
    </row>
    <row r="55" spans="1:22" x14ac:dyDescent="0.2">
      <c r="A55" t="s">
        <v>30</v>
      </c>
      <c r="B55">
        <v>3</v>
      </c>
      <c r="C55">
        <v>3</v>
      </c>
      <c r="D55" s="2" t="s">
        <v>32</v>
      </c>
      <c r="E55">
        <v>5.8134242731386996</v>
      </c>
      <c r="F55">
        <v>0.35</v>
      </c>
      <c r="G55">
        <v>0</v>
      </c>
      <c r="H55" s="5">
        <f t="shared" si="8"/>
        <v>6.0205480205048421</v>
      </c>
      <c r="I55">
        <f t="shared" si="9"/>
        <v>0</v>
      </c>
      <c r="J55">
        <v>6.2998063836403499</v>
      </c>
      <c r="K55">
        <v>0.98</v>
      </c>
      <c r="L55">
        <v>0</v>
      </c>
      <c r="M55">
        <f t="shared" si="10"/>
        <v>15.55603363533382</v>
      </c>
      <c r="N55">
        <f t="shared" si="11"/>
        <v>0</v>
      </c>
      <c r="O55">
        <f t="shared" si="12"/>
        <v>0.68110611534492704</v>
      </c>
      <c r="P55">
        <f t="shared" si="13"/>
        <v>0</v>
      </c>
      <c r="Q55" s="6">
        <v>0.209293022751808</v>
      </c>
      <c r="R55" s="6">
        <v>0.21624310314655301</v>
      </c>
      <c r="S55">
        <f t="shared" si="14"/>
        <v>0.21276806294918049</v>
      </c>
      <c r="T55" s="6">
        <v>5.0992631912231401</v>
      </c>
      <c r="U55" s="6">
        <v>5.2751383781433097</v>
      </c>
      <c r="V55">
        <f t="shared" si="15"/>
        <v>5.1872007846832249</v>
      </c>
    </row>
    <row r="56" spans="1:22" x14ac:dyDescent="0.2">
      <c r="A56" t="s">
        <v>30</v>
      </c>
      <c r="B56">
        <v>3</v>
      </c>
      <c r="C56">
        <v>4</v>
      </c>
      <c r="D56" s="2" t="s">
        <v>32</v>
      </c>
      <c r="E56">
        <v>5.4963870438802802</v>
      </c>
      <c r="F56">
        <v>0.76</v>
      </c>
      <c r="G56">
        <v>0</v>
      </c>
      <c r="H56" s="5">
        <f t="shared" si="8"/>
        <v>13.827264963921889</v>
      </c>
      <c r="I56">
        <f t="shared" si="9"/>
        <v>0</v>
      </c>
      <c r="J56">
        <v>5.7987423233078799</v>
      </c>
      <c r="K56">
        <v>1.64</v>
      </c>
      <c r="L56">
        <v>0</v>
      </c>
      <c r="M56">
        <f t="shared" si="10"/>
        <v>28.28199475958893</v>
      </c>
      <c r="N56">
        <f t="shared" si="11"/>
        <v>0</v>
      </c>
      <c r="O56">
        <f t="shared" si="12"/>
        <v>1.0324806996905029</v>
      </c>
      <c r="P56">
        <f t="shared" si="13"/>
        <v>0</v>
      </c>
      <c r="Q56" s="6">
        <v>0.508189857006073</v>
      </c>
      <c r="R56" s="6">
        <v>0.50788044929504395</v>
      </c>
      <c r="S56">
        <f t="shared" si="14"/>
        <v>0.50803515315055847</v>
      </c>
      <c r="T56" s="6">
        <v>11.062014579773001</v>
      </c>
      <c r="U56" s="6">
        <v>11.2465496063232</v>
      </c>
      <c r="V56">
        <f t="shared" si="15"/>
        <v>11.154282093048099</v>
      </c>
    </row>
    <row r="57" spans="1:22" x14ac:dyDescent="0.2">
      <c r="A57" t="s">
        <v>30</v>
      </c>
      <c r="B57">
        <v>3</v>
      </c>
      <c r="C57">
        <v>5</v>
      </c>
      <c r="D57" s="2" t="s">
        <v>32</v>
      </c>
      <c r="E57">
        <v>4.6965971884161304</v>
      </c>
      <c r="F57">
        <v>0.35</v>
      </c>
      <c r="G57">
        <v>0</v>
      </c>
      <c r="H57" s="5">
        <f t="shared" si="8"/>
        <v>7.4522039246468399</v>
      </c>
      <c r="I57">
        <f t="shared" si="9"/>
        <v>0</v>
      </c>
      <c r="J57">
        <v>4.8345633236939598</v>
      </c>
      <c r="K57">
        <v>0.61</v>
      </c>
      <c r="L57">
        <v>0</v>
      </c>
      <c r="M57">
        <f t="shared" si="10"/>
        <v>12.617478749537103</v>
      </c>
      <c r="N57">
        <f t="shared" si="11"/>
        <v>0</v>
      </c>
      <c r="O57">
        <f t="shared" si="12"/>
        <v>0.36894820177787591</v>
      </c>
      <c r="P57">
        <f t="shared" si="13"/>
        <v>0</v>
      </c>
      <c r="Q57" s="6">
        <v>0.27792972326278698</v>
      </c>
      <c r="R57" s="6">
        <v>0.28706356883049</v>
      </c>
      <c r="S57">
        <f t="shared" si="14"/>
        <v>0.28249664604663849</v>
      </c>
      <c r="T57" s="6">
        <v>6.0352497100830096</v>
      </c>
      <c r="U57" s="6">
        <v>6.3284239768981898</v>
      </c>
      <c r="V57">
        <f t="shared" si="15"/>
        <v>6.1818368434905997</v>
      </c>
    </row>
    <row r="58" spans="1:22" x14ac:dyDescent="0.2">
      <c r="A58" t="s">
        <v>33</v>
      </c>
      <c r="B58">
        <v>3</v>
      </c>
      <c r="C58">
        <v>1</v>
      </c>
      <c r="D58" s="2" t="s">
        <v>31</v>
      </c>
      <c r="E58">
        <v>4.4833357958968501</v>
      </c>
      <c r="F58">
        <v>1.1000000000000001</v>
      </c>
      <c r="G58">
        <v>0.06</v>
      </c>
      <c r="H58" s="5">
        <f t="shared" si="8"/>
        <v>24.535302508607995</v>
      </c>
      <c r="I58">
        <f t="shared" si="9"/>
        <v>1.3382892277422542</v>
      </c>
      <c r="J58">
        <v>4.3283045580948096</v>
      </c>
      <c r="K58">
        <v>2.75</v>
      </c>
      <c r="L58">
        <v>0</v>
      </c>
      <c r="M58">
        <f t="shared" si="10"/>
        <v>63.53527029092583</v>
      </c>
      <c r="N58">
        <f t="shared" si="11"/>
        <v>0</v>
      </c>
      <c r="O58">
        <f t="shared" si="12"/>
        <v>2.6901198967553985</v>
      </c>
      <c r="P58">
        <f t="shared" si="13"/>
        <v>-9.5592087695875308E-2</v>
      </c>
      <c r="Q58" s="6">
        <v>1.0201438665389999</v>
      </c>
      <c r="R58" s="6">
        <v>0.98403018712997403</v>
      </c>
      <c r="S58">
        <f t="shared" si="14"/>
        <v>1.002087026834487</v>
      </c>
      <c r="T58" s="6">
        <v>21.908597946166999</v>
      </c>
      <c r="U58" s="6">
        <v>20.990037918090799</v>
      </c>
      <c r="V58">
        <f t="shared" si="15"/>
        <v>21.449317932128899</v>
      </c>
    </row>
    <row r="59" spans="1:22" x14ac:dyDescent="0.2">
      <c r="A59" t="s">
        <v>33</v>
      </c>
      <c r="B59">
        <v>3</v>
      </c>
      <c r="C59">
        <v>2</v>
      </c>
      <c r="D59" s="2" t="s">
        <v>31</v>
      </c>
      <c r="E59">
        <v>4.5906200539986903</v>
      </c>
      <c r="F59">
        <v>1.27</v>
      </c>
      <c r="G59">
        <v>0.12</v>
      </c>
      <c r="H59" s="5">
        <f t="shared" si="8"/>
        <v>27.665108091308014</v>
      </c>
      <c r="I59">
        <f t="shared" si="9"/>
        <v>2.6140259613834345</v>
      </c>
      <c r="J59">
        <v>4.7523248699908196</v>
      </c>
      <c r="K59">
        <v>2.65</v>
      </c>
      <c r="L59">
        <v>0</v>
      </c>
      <c r="M59">
        <f t="shared" si="10"/>
        <v>55.762181090223301</v>
      </c>
      <c r="N59">
        <f t="shared" si="11"/>
        <v>0</v>
      </c>
      <c r="O59">
        <f t="shared" si="12"/>
        <v>1.8202176455379895</v>
      </c>
      <c r="P59">
        <f t="shared" si="13"/>
        <v>-0.18671614009881674</v>
      </c>
      <c r="Q59" s="6">
        <v>0.68472695350646995</v>
      </c>
      <c r="R59" s="6">
        <v>0.64523339271545399</v>
      </c>
      <c r="S59">
        <f t="shared" si="14"/>
        <v>0.66498017311096191</v>
      </c>
      <c r="T59" s="6">
        <v>14.699598312377899</v>
      </c>
      <c r="U59" s="6">
        <v>13.4364624023438</v>
      </c>
      <c r="V59">
        <f t="shared" si="15"/>
        <v>14.068030357360851</v>
      </c>
    </row>
    <row r="60" spans="1:22" x14ac:dyDescent="0.2">
      <c r="A60" t="s">
        <v>33</v>
      </c>
      <c r="B60">
        <v>3</v>
      </c>
      <c r="C60">
        <v>3</v>
      </c>
      <c r="D60" s="2" t="s">
        <v>31</v>
      </c>
      <c r="E60">
        <v>4.7423693793154804</v>
      </c>
      <c r="F60">
        <v>0.87</v>
      </c>
      <c r="G60">
        <v>0.13</v>
      </c>
      <c r="H60" s="5">
        <f t="shared" si="8"/>
        <v>18.345260151911173</v>
      </c>
      <c r="I60">
        <f t="shared" si="9"/>
        <v>2.7412457698258073</v>
      </c>
      <c r="J60">
        <v>4.7931145769540704</v>
      </c>
      <c r="K60">
        <v>2.2599999999999998</v>
      </c>
      <c r="L60">
        <v>0</v>
      </c>
      <c r="M60">
        <f t="shared" si="10"/>
        <v>47.150969661071308</v>
      </c>
      <c r="N60">
        <f t="shared" si="11"/>
        <v>0</v>
      </c>
      <c r="O60">
        <f t="shared" si="12"/>
        <v>1.861747409952452</v>
      </c>
      <c r="P60">
        <f t="shared" si="13"/>
        <v>-0.19580326927327193</v>
      </c>
      <c r="Q60" s="6">
        <v>0.56482470035553001</v>
      </c>
      <c r="R60" s="6">
        <v>0.56862944364547696</v>
      </c>
      <c r="S60">
        <f t="shared" si="14"/>
        <v>0.56672707200050354</v>
      </c>
      <c r="T60" s="6">
        <v>13.061481475830099</v>
      </c>
      <c r="U60" s="6">
        <v>12.891016960144</v>
      </c>
      <c r="V60">
        <f t="shared" si="15"/>
        <v>12.97624921798705</v>
      </c>
    </row>
    <row r="61" spans="1:22" x14ac:dyDescent="0.2">
      <c r="A61" t="s">
        <v>33</v>
      </c>
      <c r="B61">
        <v>3</v>
      </c>
      <c r="C61">
        <v>4</v>
      </c>
      <c r="D61" s="2" t="s">
        <v>31</v>
      </c>
      <c r="E61">
        <v>3.5641147596431502</v>
      </c>
      <c r="F61">
        <v>2.06</v>
      </c>
      <c r="G61">
        <v>0.15</v>
      </c>
      <c r="H61" s="5">
        <f t="shared" si="8"/>
        <v>57.798363378351304</v>
      </c>
      <c r="I61">
        <f t="shared" si="9"/>
        <v>4.2086186925983959</v>
      </c>
      <c r="J61">
        <v>3.78275081597958</v>
      </c>
      <c r="K61" t="s">
        <v>34</v>
      </c>
      <c r="L61">
        <v>0</v>
      </c>
      <c r="M61" t="e">
        <f t="shared" si="10"/>
        <v>#VALUE!</v>
      </c>
      <c r="N61">
        <f t="shared" si="11"/>
        <v>0</v>
      </c>
      <c r="O61" t="e">
        <f t="shared" si="12"/>
        <v>#VALUE!</v>
      </c>
      <c r="P61">
        <f t="shared" si="13"/>
        <v>-0.30061562089988542</v>
      </c>
      <c r="Q61" s="6">
        <v>1.25241851806641</v>
      </c>
      <c r="R61" s="6">
        <v>0.99279111623764005</v>
      </c>
      <c r="S61">
        <f t="shared" si="14"/>
        <v>1.1226048171520251</v>
      </c>
      <c r="T61" s="6">
        <v>28.263427734375</v>
      </c>
      <c r="U61" s="6">
        <v>22.672155380248999</v>
      </c>
      <c r="V61">
        <f t="shared" si="15"/>
        <v>25.467791557311998</v>
      </c>
    </row>
    <row r="62" spans="1:22" x14ac:dyDescent="0.2">
      <c r="A62" t="s">
        <v>33</v>
      </c>
      <c r="B62">
        <v>3</v>
      </c>
      <c r="C62">
        <v>5</v>
      </c>
      <c r="D62" s="2" t="s">
        <v>31</v>
      </c>
      <c r="E62">
        <v>4.6875069596347601</v>
      </c>
      <c r="F62">
        <v>1.39</v>
      </c>
      <c r="G62">
        <v>0.21</v>
      </c>
      <c r="H62" s="5">
        <f t="shared" si="8"/>
        <v>29.653289306439891</v>
      </c>
      <c r="I62">
        <f t="shared" si="9"/>
        <v>4.4799933484549479</v>
      </c>
      <c r="J62">
        <v>4.4120244569564999</v>
      </c>
      <c r="K62">
        <v>2.93</v>
      </c>
      <c r="L62">
        <v>0</v>
      </c>
      <c r="M62">
        <f t="shared" si="10"/>
        <v>66.409423351682207</v>
      </c>
      <c r="N62">
        <f t="shared" si="11"/>
        <v>0</v>
      </c>
      <c r="O62">
        <f t="shared" si="12"/>
        <v>2.3054386211990976</v>
      </c>
      <c r="P62">
        <f t="shared" si="13"/>
        <v>-0.31999952488963912</v>
      </c>
      <c r="Q62" s="6">
        <v>0.77517956495285001</v>
      </c>
      <c r="R62" s="6">
        <v>0.78311544656753496</v>
      </c>
      <c r="S62">
        <f t="shared" si="14"/>
        <v>0.77914750576019243</v>
      </c>
      <c r="T62" s="6">
        <v>16.538915634155298</v>
      </c>
      <c r="U62" s="6">
        <v>16.696752548217798</v>
      </c>
      <c r="V62">
        <f t="shared" si="15"/>
        <v>16.617834091186548</v>
      </c>
    </row>
    <row r="63" spans="1:22" x14ac:dyDescent="0.2">
      <c r="A63" t="s">
        <v>33</v>
      </c>
      <c r="B63">
        <v>3</v>
      </c>
      <c r="C63">
        <v>1</v>
      </c>
      <c r="D63" s="2" t="s">
        <v>32</v>
      </c>
      <c r="E63">
        <v>5.8979016483475801</v>
      </c>
      <c r="F63">
        <v>0.73</v>
      </c>
      <c r="G63" t="s">
        <v>34</v>
      </c>
      <c r="H63" s="5">
        <f t="shared" si="8"/>
        <v>12.377283371697537</v>
      </c>
      <c r="I63" t="e">
        <f t="shared" si="9"/>
        <v>#VALUE!</v>
      </c>
      <c r="J63">
        <v>6.0446156196995098</v>
      </c>
      <c r="K63">
        <v>1.24</v>
      </c>
      <c r="L63">
        <v>0</v>
      </c>
      <c r="M63">
        <f t="shared" si="10"/>
        <v>20.514124933913383</v>
      </c>
      <c r="N63">
        <f t="shared" si="11"/>
        <v>0</v>
      </c>
      <c r="O63" t="e">
        <f t="shared" si="12"/>
        <v>#VALUE!</v>
      </c>
      <c r="P63" t="e">
        <f t="shared" si="13"/>
        <v>#VALUE!</v>
      </c>
      <c r="Q63" s="6">
        <v>0.29959276318550099</v>
      </c>
      <c r="R63" s="6">
        <v>0.276817977428436</v>
      </c>
      <c r="S63">
        <f t="shared" si="14"/>
        <v>0.28820537030696847</v>
      </c>
      <c r="T63" s="6">
        <v>5.9291710853576696</v>
      </c>
      <c r="U63" s="6">
        <v>5.3252515792846697</v>
      </c>
      <c r="V63">
        <f t="shared" si="15"/>
        <v>5.6272113323211697</v>
      </c>
    </row>
    <row r="64" spans="1:22" x14ac:dyDescent="0.2">
      <c r="A64" t="s">
        <v>33</v>
      </c>
      <c r="B64">
        <v>3</v>
      </c>
      <c r="C64">
        <v>2</v>
      </c>
      <c r="D64" s="2" t="s">
        <v>32</v>
      </c>
      <c r="E64">
        <v>6.1982473418853399</v>
      </c>
      <c r="F64">
        <v>0.49</v>
      </c>
      <c r="G64">
        <v>0</v>
      </c>
      <c r="H64" s="5">
        <f t="shared" si="8"/>
        <v>7.9054605757464849</v>
      </c>
      <c r="I64">
        <f t="shared" si="9"/>
        <v>0</v>
      </c>
      <c r="J64">
        <v>6.1442974133776298</v>
      </c>
      <c r="K64">
        <v>0.89</v>
      </c>
      <c r="L64">
        <v>0</v>
      </c>
      <c r="M64">
        <f t="shared" si="10"/>
        <v>14.484975907290124</v>
      </c>
      <c r="N64">
        <f t="shared" si="11"/>
        <v>0</v>
      </c>
      <c r="O64">
        <f t="shared" si="12"/>
        <v>0.4699653808245457</v>
      </c>
      <c r="P64">
        <f t="shared" si="13"/>
        <v>0</v>
      </c>
      <c r="Q64" s="6">
        <v>0.215284824371338</v>
      </c>
      <c r="R64" s="6">
        <v>0.219510763883591</v>
      </c>
      <c r="S64">
        <f t="shared" si="14"/>
        <v>0.21739779412746452</v>
      </c>
      <c r="T64" s="6">
        <v>4.0363864898681596</v>
      </c>
      <c r="U64" s="6">
        <v>4.1524238586425799</v>
      </c>
      <c r="V64">
        <f t="shared" si="15"/>
        <v>4.0944051742553693</v>
      </c>
    </row>
    <row r="65" spans="1:22" x14ac:dyDescent="0.2">
      <c r="A65" t="s">
        <v>33</v>
      </c>
      <c r="B65">
        <v>3</v>
      </c>
      <c r="C65">
        <v>3</v>
      </c>
      <c r="D65" s="2" t="s">
        <v>32</v>
      </c>
      <c r="E65">
        <v>6.9515545923867803</v>
      </c>
      <c r="F65">
        <v>0.34</v>
      </c>
      <c r="G65">
        <v>0</v>
      </c>
      <c r="H65" s="5">
        <f t="shared" si="8"/>
        <v>4.8909923022450545</v>
      </c>
      <c r="I65">
        <f t="shared" si="9"/>
        <v>0</v>
      </c>
      <c r="J65">
        <v>6.3050415434934104</v>
      </c>
      <c r="K65">
        <v>0.45</v>
      </c>
      <c r="L65">
        <v>0</v>
      </c>
      <c r="M65">
        <f t="shared" si="10"/>
        <v>7.1371456777217395</v>
      </c>
      <c r="N65">
        <f t="shared" si="11"/>
        <v>0</v>
      </c>
      <c r="O65">
        <f t="shared" si="12"/>
        <v>0.1604395268197632</v>
      </c>
      <c r="P65">
        <f t="shared" si="13"/>
        <v>0</v>
      </c>
      <c r="Q65" s="6">
        <v>0.13318547606468201</v>
      </c>
      <c r="R65" s="6">
        <v>0.135980069637299</v>
      </c>
      <c r="S65">
        <f t="shared" si="14"/>
        <v>0.13458277285099052</v>
      </c>
      <c r="T65" s="6">
        <v>2.2740418910980198</v>
      </c>
      <c r="U65" s="6">
        <v>2.3076152801513699</v>
      </c>
      <c r="V65">
        <f t="shared" si="15"/>
        <v>2.2908285856246948</v>
      </c>
    </row>
    <row r="66" spans="1:22" x14ac:dyDescent="0.2">
      <c r="A66" t="s">
        <v>33</v>
      </c>
      <c r="B66">
        <v>3</v>
      </c>
      <c r="C66">
        <v>4</v>
      </c>
      <c r="D66" s="2" t="s">
        <v>32</v>
      </c>
      <c r="E66">
        <v>5.78298906152299</v>
      </c>
      <c r="F66">
        <v>0.47</v>
      </c>
      <c r="G66">
        <v>0</v>
      </c>
      <c r="H66" s="5">
        <f t="shared" si="8"/>
        <v>8.1272849559259281</v>
      </c>
      <c r="I66">
        <f t="shared" si="9"/>
        <v>0</v>
      </c>
      <c r="J66">
        <v>5.6986069254112799</v>
      </c>
      <c r="K66">
        <v>0.71</v>
      </c>
      <c r="L66">
        <v>0</v>
      </c>
      <c r="M66">
        <f t="shared" si="10"/>
        <v>12.459185363952049</v>
      </c>
      <c r="N66">
        <f t="shared" si="11"/>
        <v>0</v>
      </c>
      <c r="O66">
        <f t="shared" si="12"/>
        <v>0.30942145771615148</v>
      </c>
      <c r="P66">
        <f t="shared" si="13"/>
        <v>0</v>
      </c>
      <c r="Q66" s="6">
        <v>0.28709164261817899</v>
      </c>
      <c r="R66" s="6">
        <v>0.29795461893081698</v>
      </c>
      <c r="S66">
        <f t="shared" si="14"/>
        <v>0.29252313077449799</v>
      </c>
      <c r="T66" s="6">
        <v>7.19447994232178</v>
      </c>
      <c r="U66" s="6">
        <v>7.6946167945861799</v>
      </c>
      <c r="V66">
        <f t="shared" si="15"/>
        <v>7.4445483684539795</v>
      </c>
    </row>
    <row r="67" spans="1:22" x14ac:dyDescent="0.2">
      <c r="A67" t="s">
        <v>33</v>
      </c>
      <c r="B67">
        <v>3</v>
      </c>
      <c r="C67">
        <v>5</v>
      </c>
      <c r="D67" s="2" t="s">
        <v>32</v>
      </c>
      <c r="E67">
        <v>6.45990463369096</v>
      </c>
      <c r="F67">
        <v>0.47</v>
      </c>
      <c r="G67">
        <v>0</v>
      </c>
      <c r="H67" s="5">
        <f t="shared" si="8"/>
        <v>7.27564920306662</v>
      </c>
      <c r="I67">
        <f t="shared" si="9"/>
        <v>0</v>
      </c>
      <c r="J67">
        <v>6.3121089128057504</v>
      </c>
      <c r="K67">
        <v>0.78</v>
      </c>
      <c r="L67">
        <v>0</v>
      </c>
      <c r="M67">
        <f t="shared" si="10"/>
        <v>12.357201226638654</v>
      </c>
      <c r="N67">
        <f t="shared" si="11"/>
        <v>0</v>
      </c>
      <c r="O67">
        <f t="shared" si="12"/>
        <v>0.36296800168371673</v>
      </c>
      <c r="P67">
        <f t="shared" si="13"/>
        <v>0</v>
      </c>
      <c r="Q67" s="6">
        <v>0.19619302451610601</v>
      </c>
      <c r="R67" s="6">
        <v>0.198656335473061</v>
      </c>
      <c r="S67">
        <f t="shared" si="14"/>
        <v>0.19742467999458352</v>
      </c>
      <c r="T67" s="6">
        <v>3.06859683990479</v>
      </c>
      <c r="U67" s="6">
        <v>3.1774570941925</v>
      </c>
      <c r="V67">
        <f t="shared" si="15"/>
        <v>3.123026967048645</v>
      </c>
    </row>
    <row r="68" spans="1:22" x14ac:dyDescent="0.2">
      <c r="A68" t="s">
        <v>30</v>
      </c>
      <c r="B68">
        <v>4</v>
      </c>
      <c r="C68">
        <v>1</v>
      </c>
      <c r="D68" s="2" t="s">
        <v>31</v>
      </c>
      <c r="E68">
        <v>4.8212417865194599</v>
      </c>
      <c r="F68">
        <v>1.37</v>
      </c>
      <c r="G68">
        <v>0</v>
      </c>
      <c r="H68" s="5">
        <f t="shared" si="8"/>
        <v>28.41591566369102</v>
      </c>
      <c r="I68">
        <f t="shared" si="9"/>
        <v>0</v>
      </c>
      <c r="J68">
        <v>4.8578009659433103</v>
      </c>
      <c r="K68">
        <v>1.34</v>
      </c>
      <c r="L68">
        <v>0</v>
      </c>
      <c r="M68">
        <f t="shared" si="10"/>
        <v>27.584497788080796</v>
      </c>
      <c r="N68">
        <f t="shared" si="11"/>
        <v>0</v>
      </c>
      <c r="O68">
        <f t="shared" si="12"/>
        <v>-5.9386991115016032E-2</v>
      </c>
      <c r="P68">
        <f t="shared" si="13"/>
        <v>0</v>
      </c>
      <c r="Q68" s="6">
        <v>0.67715466022491499</v>
      </c>
      <c r="R68" s="6">
        <v>0.650654077529907</v>
      </c>
      <c r="S68">
        <f t="shared" si="14"/>
        <v>0.663904368877411</v>
      </c>
      <c r="T68" s="6">
        <v>12.956690788269</v>
      </c>
      <c r="U68" s="6">
        <v>11.899333953857401</v>
      </c>
      <c r="V68">
        <f t="shared" si="15"/>
        <v>12.4280123710632</v>
      </c>
    </row>
    <row r="69" spans="1:22" x14ac:dyDescent="0.2">
      <c r="A69" t="s">
        <v>30</v>
      </c>
      <c r="B69">
        <v>4</v>
      </c>
      <c r="C69">
        <v>2</v>
      </c>
      <c r="D69" s="2" t="s">
        <v>31</v>
      </c>
      <c r="E69">
        <v>5.5191893985474101</v>
      </c>
      <c r="F69">
        <v>1.41</v>
      </c>
      <c r="G69">
        <v>0</v>
      </c>
      <c r="H69" s="5">
        <f t="shared" si="8"/>
        <v>25.547229822754343</v>
      </c>
      <c r="I69">
        <f t="shared" si="9"/>
        <v>0</v>
      </c>
      <c r="J69">
        <v>5.3530425869260396</v>
      </c>
      <c r="K69">
        <v>3.03</v>
      </c>
      <c r="L69">
        <v>0</v>
      </c>
      <c r="M69">
        <f t="shared" si="10"/>
        <v>56.603323265170651</v>
      </c>
      <c r="N69">
        <f t="shared" si="11"/>
        <v>0</v>
      </c>
      <c r="O69">
        <f t="shared" si="12"/>
        <v>2.2182923887440222</v>
      </c>
      <c r="P69">
        <f t="shared" si="13"/>
        <v>0</v>
      </c>
      <c r="Q69" s="6">
        <v>0.53600180149078402</v>
      </c>
      <c r="R69" s="6">
        <v>0.51330626010894798</v>
      </c>
      <c r="S69">
        <f t="shared" si="14"/>
        <v>0.52465403079986594</v>
      </c>
      <c r="T69" s="6">
        <v>9.5067358016967791</v>
      </c>
      <c r="U69" s="6">
        <v>8.4282522201538104</v>
      </c>
      <c r="V69">
        <f t="shared" si="15"/>
        <v>8.9674940109252947</v>
      </c>
    </row>
    <row r="70" spans="1:22" x14ac:dyDescent="0.2">
      <c r="A70" t="s">
        <v>30</v>
      </c>
      <c r="B70">
        <v>4</v>
      </c>
      <c r="C70">
        <v>3</v>
      </c>
      <c r="D70" s="2" t="s">
        <v>31</v>
      </c>
      <c r="E70">
        <v>5.1711180353022499</v>
      </c>
      <c r="F70">
        <v>1.22</v>
      </c>
      <c r="G70">
        <v>0</v>
      </c>
      <c r="H70" s="5">
        <f t="shared" si="8"/>
        <v>23.592576918014434</v>
      </c>
      <c r="I70">
        <f t="shared" si="9"/>
        <v>0</v>
      </c>
      <c r="J70">
        <v>5.3273603930940299</v>
      </c>
      <c r="K70">
        <v>4.09</v>
      </c>
      <c r="L70">
        <v>0.1</v>
      </c>
      <c r="M70">
        <f t="shared" si="10"/>
        <v>76.773480639717064</v>
      </c>
      <c r="N70">
        <f t="shared" si="11"/>
        <v>1.8771022161300017</v>
      </c>
      <c r="O70">
        <f t="shared" si="12"/>
        <v>3.9327147098451882</v>
      </c>
      <c r="P70">
        <f t="shared" si="13"/>
        <v>0.13407872972357154</v>
      </c>
      <c r="Q70" s="6">
        <v>0.66497993469238303</v>
      </c>
      <c r="R70" s="6">
        <v>0.66074126958847001</v>
      </c>
      <c r="S70">
        <f t="shared" si="14"/>
        <v>0.66286060214042652</v>
      </c>
      <c r="T70" s="6">
        <v>11.632856369018601</v>
      </c>
      <c r="U70" s="6">
        <v>11.699425697326699</v>
      </c>
      <c r="V70">
        <f t="shared" si="15"/>
        <v>11.66614103317265</v>
      </c>
    </row>
    <row r="71" spans="1:22" x14ac:dyDescent="0.2">
      <c r="A71" t="s">
        <v>30</v>
      </c>
      <c r="B71">
        <v>4</v>
      </c>
      <c r="C71">
        <v>4</v>
      </c>
      <c r="D71" s="2" t="s">
        <v>31</v>
      </c>
      <c r="E71">
        <v>5.7971543182231899</v>
      </c>
      <c r="F71">
        <v>1.65</v>
      </c>
      <c r="G71">
        <v>0</v>
      </c>
      <c r="H71" s="5">
        <f t="shared" si="8"/>
        <v>28.462240427398523</v>
      </c>
      <c r="I71">
        <f t="shared" si="9"/>
        <v>0</v>
      </c>
      <c r="J71">
        <v>5.8965341065355901</v>
      </c>
      <c r="K71">
        <v>2.0299999999999998</v>
      </c>
      <c r="L71">
        <v>0.05</v>
      </c>
      <c r="M71">
        <f t="shared" si="10"/>
        <v>34.427003445125372</v>
      </c>
      <c r="N71">
        <f t="shared" si="11"/>
        <v>0.84795574987993516</v>
      </c>
      <c r="O71">
        <f t="shared" si="12"/>
        <v>0.48662276911477037</v>
      </c>
      <c r="P71">
        <f t="shared" si="13"/>
        <v>6.0568267848566795E-2</v>
      </c>
      <c r="Q71" s="6">
        <v>0.42237785458564803</v>
      </c>
      <c r="R71" s="6">
        <v>0.46473103761673001</v>
      </c>
      <c r="S71">
        <f t="shared" si="14"/>
        <v>0.44355444610118899</v>
      </c>
      <c r="T71" s="6">
        <v>7.41719627380371</v>
      </c>
      <c r="U71" s="6">
        <v>7.7463550567626998</v>
      </c>
      <c r="V71">
        <f t="shared" si="15"/>
        <v>7.5817756652832049</v>
      </c>
    </row>
    <row r="72" spans="1:22" x14ac:dyDescent="0.2">
      <c r="A72" t="s">
        <v>30</v>
      </c>
      <c r="B72">
        <v>4</v>
      </c>
      <c r="C72">
        <v>5</v>
      </c>
      <c r="D72" s="2" t="s">
        <v>31</v>
      </c>
      <c r="E72">
        <v>5.1783101327087904</v>
      </c>
      <c r="F72">
        <v>0.73</v>
      </c>
      <c r="G72">
        <v>0</v>
      </c>
      <c r="H72" s="5">
        <f t="shared" ref="H72:H87" si="16">((F72*1000)*0.1)/E72</f>
        <v>14.097263031600903</v>
      </c>
      <c r="I72">
        <f t="shared" ref="I72:I87" si="17">((G72*1000)*0.1)/E72</f>
        <v>0</v>
      </c>
      <c r="J72">
        <v>5.1682159609101301</v>
      </c>
      <c r="K72">
        <v>1.07</v>
      </c>
      <c r="L72">
        <v>0</v>
      </c>
      <c r="M72">
        <f t="shared" ref="M72:M87" si="18">((K72*1000)*0.1)/J72</f>
        <v>20.703469206646147</v>
      </c>
      <c r="N72">
        <f t="shared" ref="N72:N87" si="19">((L72*1000)*0.1)/J72</f>
        <v>0</v>
      </c>
      <c r="O72">
        <f t="shared" ref="O72:O103" si="20">((M72+N72)-(H72+I72))/14</f>
        <v>0.4718718696460889</v>
      </c>
      <c r="P72">
        <f t="shared" ref="P72:P87" si="21">(N72-I72)/14</f>
        <v>0</v>
      </c>
      <c r="Q72" s="6">
        <v>0.66993248462677002</v>
      </c>
      <c r="R72" s="6">
        <v>0.69236302375793501</v>
      </c>
      <c r="S72">
        <f t="shared" ref="S72:S103" si="22">(Q72+R72)/2</f>
        <v>0.68114775419235252</v>
      </c>
      <c r="T72" s="6">
        <v>11.617823600769</v>
      </c>
      <c r="U72" s="6">
        <v>11.514228820800801</v>
      </c>
      <c r="V72">
        <f t="shared" ref="V72:V103" si="23">(T72+U72)/2</f>
        <v>11.566026210784901</v>
      </c>
    </row>
    <row r="73" spans="1:22" x14ac:dyDescent="0.2">
      <c r="A73" t="s">
        <v>30</v>
      </c>
      <c r="B73">
        <v>4</v>
      </c>
      <c r="C73">
        <v>1</v>
      </c>
      <c r="D73" s="2" t="s">
        <v>32</v>
      </c>
      <c r="E73">
        <v>6.5704910172326301</v>
      </c>
      <c r="F73">
        <v>0.54</v>
      </c>
      <c r="G73">
        <v>0</v>
      </c>
      <c r="H73" s="5">
        <f t="shared" si="16"/>
        <v>8.2185638574609605</v>
      </c>
      <c r="I73">
        <f t="shared" si="17"/>
        <v>0</v>
      </c>
      <c r="J73">
        <v>6.7972831134881897</v>
      </c>
      <c r="K73">
        <v>0.38</v>
      </c>
      <c r="L73">
        <v>0</v>
      </c>
      <c r="M73">
        <f t="shared" si="18"/>
        <v>5.590468922001306</v>
      </c>
      <c r="N73">
        <f t="shared" si="19"/>
        <v>0</v>
      </c>
      <c r="O73">
        <f t="shared" si="20"/>
        <v>-0.18772106681854675</v>
      </c>
      <c r="P73">
        <f t="shared" si="21"/>
        <v>0</v>
      </c>
      <c r="Q73" s="6">
        <v>0.225345373153687</v>
      </c>
      <c r="R73" s="6">
        <v>0.224073842167854</v>
      </c>
      <c r="S73">
        <f t="shared" si="22"/>
        <v>0.2247096076607705</v>
      </c>
      <c r="T73" s="6">
        <v>4.1974158287048304</v>
      </c>
      <c r="U73" s="6">
        <v>3.9262039661407502</v>
      </c>
      <c r="V73">
        <f t="shared" si="23"/>
        <v>4.0618098974227905</v>
      </c>
    </row>
    <row r="74" spans="1:22" x14ac:dyDescent="0.2">
      <c r="A74" t="s">
        <v>30</v>
      </c>
      <c r="B74">
        <v>4</v>
      </c>
      <c r="C74">
        <v>2</v>
      </c>
      <c r="D74" s="2" t="s">
        <v>32</v>
      </c>
      <c r="E74">
        <v>6.5266249426197298</v>
      </c>
      <c r="F74">
        <v>0.47</v>
      </c>
      <c r="G74">
        <v>0</v>
      </c>
      <c r="H74" s="5">
        <f t="shared" si="16"/>
        <v>7.2012717772525496</v>
      </c>
      <c r="I74">
        <f t="shared" si="17"/>
        <v>0</v>
      </c>
      <c r="J74">
        <v>6.4953970720808796</v>
      </c>
      <c r="K74">
        <v>0.99</v>
      </c>
      <c r="L74">
        <v>0</v>
      </c>
      <c r="M74">
        <f t="shared" si="18"/>
        <v>15.241562432808152</v>
      </c>
      <c r="N74">
        <f t="shared" si="19"/>
        <v>0</v>
      </c>
      <c r="O74">
        <f t="shared" si="20"/>
        <v>0.57430647539682866</v>
      </c>
      <c r="P74">
        <f t="shared" si="21"/>
        <v>0</v>
      </c>
      <c r="Q74" s="6">
        <v>0.30568331480026201</v>
      </c>
      <c r="R74" s="6">
        <v>0.33807310461998002</v>
      </c>
      <c r="S74">
        <f t="shared" si="22"/>
        <v>0.32187820971012104</v>
      </c>
      <c r="T74" s="6">
        <v>3.9538843631744398</v>
      </c>
      <c r="U74" s="6">
        <v>4.4674654006957999</v>
      </c>
      <c r="V74">
        <f t="shared" si="23"/>
        <v>4.2106748819351196</v>
      </c>
    </row>
    <row r="75" spans="1:22" x14ac:dyDescent="0.2">
      <c r="A75" t="s">
        <v>30</v>
      </c>
      <c r="B75">
        <v>4</v>
      </c>
      <c r="C75">
        <v>3</v>
      </c>
      <c r="D75" s="2" t="s">
        <v>32</v>
      </c>
      <c r="E75">
        <v>6.1637586445674799</v>
      </c>
      <c r="F75">
        <v>0.67</v>
      </c>
      <c r="G75">
        <v>0</v>
      </c>
      <c r="H75" s="5">
        <f t="shared" si="16"/>
        <v>10.869990838958538</v>
      </c>
      <c r="I75">
        <f t="shared" si="17"/>
        <v>0</v>
      </c>
      <c r="J75">
        <v>6.1102641143831899</v>
      </c>
      <c r="K75">
        <v>1.55</v>
      </c>
      <c r="L75">
        <v>0.27</v>
      </c>
      <c r="M75">
        <f t="shared" si="18"/>
        <v>25.367152237354098</v>
      </c>
      <c r="N75">
        <f t="shared" si="19"/>
        <v>4.4187942607003912</v>
      </c>
      <c r="O75">
        <f t="shared" si="20"/>
        <v>1.3511396899354249</v>
      </c>
      <c r="P75">
        <f t="shared" si="21"/>
        <v>0.31562816147859935</v>
      </c>
      <c r="Q75" s="6">
        <v>0.28691086173057601</v>
      </c>
      <c r="R75" s="6">
        <v>0.28718224167823803</v>
      </c>
      <c r="S75">
        <f t="shared" si="22"/>
        <v>0.28704655170440702</v>
      </c>
      <c r="T75" s="6">
        <v>3.8530046939849898</v>
      </c>
      <c r="U75" s="6">
        <v>3.9256241321563698</v>
      </c>
      <c r="V75">
        <f t="shared" si="23"/>
        <v>3.8893144130706796</v>
      </c>
    </row>
    <row r="76" spans="1:22" x14ac:dyDescent="0.2">
      <c r="A76" t="s">
        <v>30</v>
      </c>
      <c r="B76">
        <v>4</v>
      </c>
      <c r="C76">
        <v>4</v>
      </c>
      <c r="D76" s="2" t="s">
        <v>32</v>
      </c>
      <c r="E76">
        <v>6.3716053940344501</v>
      </c>
      <c r="F76">
        <v>0.5</v>
      </c>
      <c r="G76">
        <v>0</v>
      </c>
      <c r="H76" s="5">
        <f t="shared" si="16"/>
        <v>7.8473158502272522</v>
      </c>
      <c r="I76">
        <f t="shared" si="17"/>
        <v>0</v>
      </c>
      <c r="J76">
        <v>6.9793388402525904</v>
      </c>
      <c r="K76">
        <v>1.42</v>
      </c>
      <c r="L76">
        <v>0</v>
      </c>
      <c r="M76">
        <f t="shared" si="18"/>
        <v>20.345766733810112</v>
      </c>
      <c r="N76">
        <f t="shared" si="19"/>
        <v>0</v>
      </c>
      <c r="O76">
        <f t="shared" si="20"/>
        <v>0.89274649168449005</v>
      </c>
      <c r="P76">
        <f t="shared" si="21"/>
        <v>0</v>
      </c>
      <c r="Q76" s="6">
        <v>0.21921709179878199</v>
      </c>
      <c r="R76" s="6">
        <v>0.19258844852447499</v>
      </c>
      <c r="S76">
        <f t="shared" si="22"/>
        <v>0.2059027701616285</v>
      </c>
      <c r="T76" s="6">
        <v>2.5352241992950399</v>
      </c>
      <c r="U76" s="6">
        <v>2.2294421195983798</v>
      </c>
      <c r="V76">
        <f t="shared" si="23"/>
        <v>2.3823331594467101</v>
      </c>
    </row>
    <row r="77" spans="1:22" x14ac:dyDescent="0.2">
      <c r="A77" t="s">
        <v>30</v>
      </c>
      <c r="B77">
        <v>4</v>
      </c>
      <c r="C77">
        <v>5</v>
      </c>
      <c r="D77" s="2" t="s">
        <v>32</v>
      </c>
      <c r="E77">
        <v>6.2709059325773904</v>
      </c>
      <c r="F77">
        <v>0.86</v>
      </c>
      <c r="G77">
        <v>0</v>
      </c>
      <c r="H77" s="5">
        <f t="shared" si="16"/>
        <v>13.714126941887221</v>
      </c>
      <c r="I77">
        <f t="shared" si="17"/>
        <v>0</v>
      </c>
      <c r="J77">
        <v>6.2709059325773904</v>
      </c>
      <c r="K77">
        <v>1.44</v>
      </c>
      <c r="L77">
        <v>0</v>
      </c>
      <c r="M77">
        <f t="shared" si="18"/>
        <v>22.963189298043719</v>
      </c>
      <c r="N77">
        <f t="shared" si="19"/>
        <v>0</v>
      </c>
      <c r="O77">
        <f t="shared" si="20"/>
        <v>0.66064731115403563</v>
      </c>
      <c r="P77">
        <f t="shared" si="21"/>
        <v>0</v>
      </c>
      <c r="Q77" s="6">
        <v>0.41443207859992998</v>
      </c>
      <c r="R77" s="6">
        <v>0.39792591333389299</v>
      </c>
      <c r="S77">
        <f t="shared" si="22"/>
        <v>0.40617899596691148</v>
      </c>
      <c r="T77" s="6">
        <v>6.2471003532409703</v>
      </c>
      <c r="U77" s="6">
        <v>6.0688591003418004</v>
      </c>
      <c r="V77">
        <f t="shared" si="23"/>
        <v>6.1579797267913854</v>
      </c>
    </row>
    <row r="78" spans="1:22" x14ac:dyDescent="0.2">
      <c r="A78" t="s">
        <v>33</v>
      </c>
      <c r="B78">
        <v>4</v>
      </c>
      <c r="C78">
        <v>1</v>
      </c>
      <c r="D78" s="2" t="s">
        <v>31</v>
      </c>
      <c r="E78">
        <v>5.2142056966916801</v>
      </c>
      <c r="F78">
        <v>0.97</v>
      </c>
      <c r="G78">
        <v>0</v>
      </c>
      <c r="H78" s="5">
        <f t="shared" si="16"/>
        <v>18.603025205074815</v>
      </c>
      <c r="I78">
        <f t="shared" si="17"/>
        <v>0</v>
      </c>
      <c r="J78">
        <v>5.2968888395529898</v>
      </c>
      <c r="K78">
        <v>2.4900000000000002</v>
      </c>
      <c r="L78">
        <v>0</v>
      </c>
      <c r="M78">
        <f t="shared" si="18"/>
        <v>47.008726734203726</v>
      </c>
      <c r="N78">
        <f t="shared" si="19"/>
        <v>0</v>
      </c>
      <c r="O78">
        <f t="shared" si="20"/>
        <v>2.0289786806520653</v>
      </c>
      <c r="P78">
        <f t="shared" si="21"/>
        <v>0</v>
      </c>
      <c r="Q78" s="6">
        <v>0.47359997034072898</v>
      </c>
      <c r="R78" s="6">
        <v>0.47047084569931003</v>
      </c>
      <c r="S78">
        <f t="shared" si="22"/>
        <v>0.47203540802001953</v>
      </c>
      <c r="T78" s="6">
        <v>8.2605466842651403</v>
      </c>
      <c r="U78" s="6">
        <v>8.8450794219970703</v>
      </c>
      <c r="V78">
        <f t="shared" si="23"/>
        <v>8.5528130531311053</v>
      </c>
    </row>
    <row r="79" spans="1:22" x14ac:dyDescent="0.2">
      <c r="A79" t="s">
        <v>33</v>
      </c>
      <c r="B79">
        <v>4</v>
      </c>
      <c r="C79">
        <v>2</v>
      </c>
      <c r="D79" s="2" t="s">
        <v>31</v>
      </c>
      <c r="E79">
        <v>3.7753432469702299</v>
      </c>
      <c r="F79">
        <v>1.61</v>
      </c>
      <c r="G79">
        <v>0</v>
      </c>
      <c r="H79" s="5">
        <f t="shared" si="16"/>
        <v>42.645129056597682</v>
      </c>
      <c r="I79">
        <f t="shared" si="17"/>
        <v>0</v>
      </c>
      <c r="J79">
        <v>3.7175389484520198</v>
      </c>
      <c r="K79" t="s">
        <v>34</v>
      </c>
      <c r="L79">
        <v>0.08</v>
      </c>
      <c r="M79" t="e">
        <f t="shared" si="18"/>
        <v>#VALUE!</v>
      </c>
      <c r="N79">
        <f t="shared" si="19"/>
        <v>2.1519613139039722</v>
      </c>
      <c r="O79" t="e">
        <f t="shared" si="20"/>
        <v>#VALUE!</v>
      </c>
      <c r="P79">
        <f t="shared" si="21"/>
        <v>0.15371152242171229</v>
      </c>
      <c r="Q79" s="6">
        <v>1.09993243217468</v>
      </c>
      <c r="R79" s="6">
        <v>1.1233447790145901</v>
      </c>
      <c r="S79">
        <f t="shared" si="22"/>
        <v>1.111638605594635</v>
      </c>
      <c r="T79" s="6">
        <v>19.001035690307599</v>
      </c>
      <c r="U79" s="6">
        <v>19.578290939331001</v>
      </c>
      <c r="V79">
        <f t="shared" si="23"/>
        <v>19.2896633148193</v>
      </c>
    </row>
    <row r="80" spans="1:22" x14ac:dyDescent="0.2">
      <c r="A80" t="s">
        <v>33</v>
      </c>
      <c r="B80">
        <v>4</v>
      </c>
      <c r="C80">
        <v>3</v>
      </c>
      <c r="D80" s="2" t="s">
        <v>31</v>
      </c>
      <c r="E80">
        <v>5.1075250378099097</v>
      </c>
      <c r="F80">
        <v>0.98</v>
      </c>
      <c r="G80">
        <v>0</v>
      </c>
      <c r="H80" s="5">
        <f t="shared" si="16"/>
        <v>19.187375348045691</v>
      </c>
      <c r="I80">
        <f t="shared" si="17"/>
        <v>0</v>
      </c>
      <c r="J80">
        <v>5.2843434120169803</v>
      </c>
      <c r="K80">
        <v>2.12</v>
      </c>
      <c r="L80">
        <v>0.05</v>
      </c>
      <c r="M80">
        <f t="shared" si="18"/>
        <v>40.118513024323249</v>
      </c>
      <c r="N80">
        <f t="shared" si="19"/>
        <v>0.94619134491328427</v>
      </c>
      <c r="O80">
        <f t="shared" si="20"/>
        <v>1.5626663586564884</v>
      </c>
      <c r="P80">
        <f t="shared" si="21"/>
        <v>6.7585096065234593E-2</v>
      </c>
      <c r="Q80" s="6">
        <v>0.451230019330978</v>
      </c>
      <c r="R80" s="6">
        <v>0.481541007757187</v>
      </c>
      <c r="S80">
        <f t="shared" si="22"/>
        <v>0.46638551354408253</v>
      </c>
      <c r="T80" s="6">
        <v>8.7518367767334002</v>
      </c>
      <c r="U80" s="6">
        <v>9.1698417663574201</v>
      </c>
      <c r="V80">
        <f t="shared" si="23"/>
        <v>8.9608392715454102</v>
      </c>
    </row>
    <row r="81" spans="1:22" x14ac:dyDescent="0.2">
      <c r="A81" t="s">
        <v>33</v>
      </c>
      <c r="B81">
        <v>4</v>
      </c>
      <c r="C81">
        <v>4</v>
      </c>
      <c r="D81" s="2" t="s">
        <v>31</v>
      </c>
      <c r="E81">
        <v>4.7921932222610604</v>
      </c>
      <c r="F81">
        <v>0.74</v>
      </c>
      <c r="G81">
        <v>0</v>
      </c>
      <c r="H81" s="5">
        <f t="shared" si="16"/>
        <v>15.441781365628074</v>
      </c>
      <c r="I81">
        <f t="shared" si="17"/>
        <v>0</v>
      </c>
      <c r="J81">
        <v>4.7131754872674199</v>
      </c>
      <c r="K81">
        <v>1.46</v>
      </c>
      <c r="L81">
        <v>0.05</v>
      </c>
      <c r="M81">
        <f t="shared" si="18"/>
        <v>30.976992135008985</v>
      </c>
      <c r="N81">
        <f t="shared" si="19"/>
        <v>1.0608558950345541</v>
      </c>
      <c r="O81">
        <f t="shared" si="20"/>
        <v>1.1854333331725333</v>
      </c>
      <c r="P81">
        <f t="shared" si="21"/>
        <v>7.5775421073896718E-2</v>
      </c>
      <c r="Q81" s="6">
        <v>0.52945053577423096</v>
      </c>
      <c r="R81" s="6">
        <v>0.50751823186874401</v>
      </c>
      <c r="S81">
        <f t="shared" si="22"/>
        <v>0.51848438382148743</v>
      </c>
      <c r="T81" s="6">
        <v>11.9058332443237</v>
      </c>
      <c r="U81" s="6">
        <v>11.1836795806885</v>
      </c>
      <c r="V81">
        <f t="shared" si="23"/>
        <v>11.5447564125061</v>
      </c>
    </row>
    <row r="82" spans="1:22" x14ac:dyDescent="0.2">
      <c r="A82" t="s">
        <v>33</v>
      </c>
      <c r="B82">
        <v>4</v>
      </c>
      <c r="C82">
        <v>5</v>
      </c>
      <c r="D82" s="2" t="s">
        <v>31</v>
      </c>
      <c r="E82">
        <v>5.1670357636394</v>
      </c>
      <c r="F82">
        <v>0.61</v>
      </c>
      <c r="G82">
        <v>0</v>
      </c>
      <c r="H82" s="5">
        <f t="shared" si="16"/>
        <v>11.805608242400604</v>
      </c>
      <c r="I82">
        <f t="shared" si="17"/>
        <v>0</v>
      </c>
      <c r="J82">
        <v>5.2687490660732497</v>
      </c>
      <c r="K82">
        <v>0.99</v>
      </c>
      <c r="L82">
        <v>0</v>
      </c>
      <c r="M82">
        <f t="shared" si="18"/>
        <v>18.790038917868561</v>
      </c>
      <c r="N82">
        <f t="shared" si="19"/>
        <v>0</v>
      </c>
      <c r="O82">
        <f t="shared" si="20"/>
        <v>0.49888790539056832</v>
      </c>
      <c r="P82">
        <f t="shared" si="21"/>
        <v>0</v>
      </c>
      <c r="Q82" s="6">
        <v>0.45093533396720897</v>
      </c>
      <c r="R82" s="6">
        <v>0.42698648571968101</v>
      </c>
      <c r="S82">
        <f t="shared" si="22"/>
        <v>0.43896090984344499</v>
      </c>
      <c r="T82" s="6">
        <v>10.0205850601196</v>
      </c>
      <c r="U82" s="6">
        <v>9.6029386520385707</v>
      </c>
      <c r="V82">
        <f t="shared" si="23"/>
        <v>9.8117618560790856</v>
      </c>
    </row>
    <row r="83" spans="1:22" x14ac:dyDescent="0.2">
      <c r="A83" t="s">
        <v>33</v>
      </c>
      <c r="B83">
        <v>4</v>
      </c>
      <c r="C83">
        <v>1</v>
      </c>
      <c r="D83" s="2" t="s">
        <v>32</v>
      </c>
      <c r="E83">
        <v>6.6500122101340002</v>
      </c>
      <c r="F83">
        <v>0.46</v>
      </c>
      <c r="G83">
        <v>0</v>
      </c>
      <c r="H83" s="5">
        <f t="shared" si="16"/>
        <v>6.917280532192148</v>
      </c>
      <c r="I83">
        <f t="shared" si="17"/>
        <v>0</v>
      </c>
      <c r="J83">
        <v>6.4718300647906997</v>
      </c>
      <c r="K83">
        <v>1.2</v>
      </c>
      <c r="L83">
        <v>0</v>
      </c>
      <c r="M83">
        <f t="shared" si="18"/>
        <v>18.54189600138718</v>
      </c>
      <c r="N83">
        <f t="shared" si="19"/>
        <v>0</v>
      </c>
      <c r="O83">
        <f t="shared" si="20"/>
        <v>0.83032967637107369</v>
      </c>
      <c r="P83">
        <f t="shared" si="21"/>
        <v>0</v>
      </c>
      <c r="Q83" s="6">
        <v>0.23258450627326999</v>
      </c>
      <c r="R83" s="6">
        <v>0.21913164854049699</v>
      </c>
      <c r="S83">
        <f t="shared" si="22"/>
        <v>0.22585807740688349</v>
      </c>
      <c r="T83" s="6">
        <v>3.6845753192901598</v>
      </c>
      <c r="U83" s="6">
        <v>3.5423665046691899</v>
      </c>
      <c r="V83">
        <f t="shared" si="23"/>
        <v>3.6134709119796748</v>
      </c>
    </row>
    <row r="84" spans="1:22" x14ac:dyDescent="0.2">
      <c r="A84" t="s">
        <v>33</v>
      </c>
      <c r="B84">
        <v>4</v>
      </c>
      <c r="C84">
        <v>2</v>
      </c>
      <c r="D84" s="2" t="s">
        <v>32</v>
      </c>
      <c r="E84">
        <v>5.9740175436667498</v>
      </c>
      <c r="F84">
        <v>0.82</v>
      </c>
      <c r="G84">
        <v>0</v>
      </c>
      <c r="H84" s="5">
        <f t="shared" si="16"/>
        <v>13.726106326375099</v>
      </c>
      <c r="I84">
        <f t="shared" si="17"/>
        <v>0</v>
      </c>
      <c r="J84">
        <v>5.9098435270843899</v>
      </c>
      <c r="K84">
        <v>2.08</v>
      </c>
      <c r="L84">
        <v>0.2</v>
      </c>
      <c r="M84">
        <f t="shared" si="18"/>
        <v>35.195517283452752</v>
      </c>
      <c r="N84">
        <f t="shared" si="19"/>
        <v>3.3841843541781489</v>
      </c>
      <c r="O84">
        <f t="shared" si="20"/>
        <v>1.7752568079468427</v>
      </c>
      <c r="P84">
        <f t="shared" si="21"/>
        <v>0.24172745386986777</v>
      </c>
      <c r="Q84" s="6">
        <v>0.36752262711525002</v>
      </c>
      <c r="R84" s="6">
        <v>0.33485320210456798</v>
      </c>
      <c r="S84">
        <f t="shared" si="22"/>
        <v>0.351187914609909</v>
      </c>
      <c r="T84" s="6">
        <v>5.5094885826110804</v>
      </c>
      <c r="U84" s="6">
        <v>4.7890887260437003</v>
      </c>
      <c r="V84">
        <f t="shared" si="23"/>
        <v>5.1492886543273908</v>
      </c>
    </row>
    <row r="85" spans="1:22" x14ac:dyDescent="0.2">
      <c r="A85" t="s">
        <v>33</v>
      </c>
      <c r="B85">
        <v>4</v>
      </c>
      <c r="C85">
        <v>3</v>
      </c>
      <c r="D85" s="2" t="s">
        <v>32</v>
      </c>
      <c r="E85">
        <v>7.3717909514697002</v>
      </c>
      <c r="F85">
        <v>0.68</v>
      </c>
      <c r="G85">
        <v>0</v>
      </c>
      <c r="H85" s="5">
        <f t="shared" si="16"/>
        <v>9.2243527316035685</v>
      </c>
      <c r="I85">
        <f t="shared" si="17"/>
        <v>0</v>
      </c>
      <c r="J85">
        <v>6.4757370513341597</v>
      </c>
      <c r="K85">
        <v>1.1299999999999999</v>
      </c>
      <c r="L85">
        <v>0</v>
      </c>
      <c r="M85">
        <f t="shared" si="18"/>
        <v>17.449751140948386</v>
      </c>
      <c r="N85">
        <f t="shared" si="19"/>
        <v>0</v>
      </c>
      <c r="O85">
        <f t="shared" si="20"/>
        <v>0.58752845781034413</v>
      </c>
      <c r="P85">
        <f t="shared" si="21"/>
        <v>0</v>
      </c>
      <c r="Q85" s="6">
        <v>0.22768498957157099</v>
      </c>
      <c r="R85" s="6">
        <v>0.225309818983078</v>
      </c>
      <c r="S85">
        <f t="shared" si="22"/>
        <v>0.22649740427732451</v>
      </c>
      <c r="T85" s="6">
        <v>3.7639362812042201</v>
      </c>
      <c r="U85" s="6">
        <v>3.6137707233428999</v>
      </c>
      <c r="V85">
        <f t="shared" si="23"/>
        <v>3.68885350227356</v>
      </c>
    </row>
    <row r="86" spans="1:22" x14ac:dyDescent="0.2">
      <c r="A86" t="s">
        <v>33</v>
      </c>
      <c r="B86">
        <v>4</v>
      </c>
      <c r="C86">
        <v>4</v>
      </c>
      <c r="D86" s="2" t="s">
        <v>32</v>
      </c>
      <c r="E86">
        <v>6.3984454700580899</v>
      </c>
      <c r="F86">
        <v>0.37</v>
      </c>
      <c r="G86">
        <v>0</v>
      </c>
      <c r="H86" s="5">
        <f t="shared" si="16"/>
        <v>5.7826545796387148</v>
      </c>
      <c r="I86">
        <f t="shared" si="17"/>
        <v>0</v>
      </c>
      <c r="J86">
        <v>6.9795418151432003</v>
      </c>
      <c r="K86">
        <v>1.17</v>
      </c>
      <c r="L86">
        <v>0</v>
      </c>
      <c r="M86">
        <f t="shared" si="18"/>
        <v>16.763278034404827</v>
      </c>
      <c r="N86">
        <f t="shared" si="19"/>
        <v>0</v>
      </c>
      <c r="O86">
        <f t="shared" si="20"/>
        <v>0.78433024676900798</v>
      </c>
      <c r="P86">
        <f t="shared" si="21"/>
        <v>0</v>
      </c>
      <c r="Q86" s="6">
        <v>0.170322075486183</v>
      </c>
      <c r="R86" s="6">
        <v>0.16666533052921301</v>
      </c>
      <c r="S86">
        <f t="shared" si="22"/>
        <v>0.168493703007698</v>
      </c>
      <c r="T86" s="6">
        <v>3.40762495994568</v>
      </c>
      <c r="U86" s="6">
        <v>3.1978662014007599</v>
      </c>
      <c r="V86">
        <f t="shared" si="23"/>
        <v>3.30274558067322</v>
      </c>
    </row>
    <row r="87" spans="1:22" x14ac:dyDescent="0.2">
      <c r="A87" t="s">
        <v>33</v>
      </c>
      <c r="B87">
        <v>4</v>
      </c>
      <c r="C87">
        <v>5</v>
      </c>
      <c r="D87" s="2" t="s">
        <v>32</v>
      </c>
      <c r="E87">
        <v>6.42868288080727</v>
      </c>
      <c r="F87">
        <v>0.35</v>
      </c>
      <c r="G87">
        <v>0</v>
      </c>
      <c r="H87" s="5">
        <f t="shared" si="16"/>
        <v>5.4443500556687807</v>
      </c>
      <c r="I87">
        <f t="shared" si="17"/>
        <v>0</v>
      </c>
      <c r="J87">
        <v>6.8560049100300402</v>
      </c>
      <c r="K87">
        <v>0.85</v>
      </c>
      <c r="L87">
        <v>0</v>
      </c>
      <c r="M87">
        <f t="shared" si="18"/>
        <v>12.397890771001149</v>
      </c>
      <c r="N87">
        <f t="shared" si="19"/>
        <v>0</v>
      </c>
      <c r="O87">
        <f t="shared" si="20"/>
        <v>0.49668147966659776</v>
      </c>
      <c r="P87">
        <f t="shared" si="21"/>
        <v>0</v>
      </c>
      <c r="Q87" s="6">
        <v>0.164061218500137</v>
      </c>
      <c r="R87" s="6">
        <v>0.16499240696430201</v>
      </c>
      <c r="S87">
        <f t="shared" si="22"/>
        <v>0.1645268127322195</v>
      </c>
      <c r="T87" s="6">
        <v>3.2320587635040301</v>
      </c>
      <c r="U87" s="6">
        <v>3.2981295585632302</v>
      </c>
      <c r="V87">
        <f t="shared" si="23"/>
        <v>3.2650941610336304</v>
      </c>
    </row>
  </sheetData>
  <printOptions gridLines="1"/>
  <pageMargins left="0.25" right="0.25" top="0.25" bottom="0.25" header="0.51180555555555496" footer="0.51180555555555496"/>
  <pageSetup scale="9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Normal="100" workbookViewId="0">
      <selection activeCell="B1" sqref="B1"/>
    </sheetView>
  </sheetViews>
  <sheetFormatPr defaultColWidth="9.140625" defaultRowHeight="12.75" x14ac:dyDescent="0.2"/>
  <cols>
    <col min="1" max="1" width="9.140625" style="7"/>
    <col min="2" max="2" width="12.42578125" style="7" customWidth="1"/>
    <col min="3" max="4" width="12.140625" style="7" customWidth="1"/>
    <col min="5" max="5" width="120.85546875" style="7" customWidth="1"/>
    <col min="6" max="16384" width="9.140625" style="7"/>
  </cols>
  <sheetData>
    <row r="1" spans="1:4" x14ac:dyDescent="0.2">
      <c r="C1" s="1" t="s">
        <v>35</v>
      </c>
      <c r="D1" s="1" t="s">
        <v>36</v>
      </c>
    </row>
    <row r="2" spans="1:4" x14ac:dyDescent="0.2">
      <c r="C2" s="8" t="s">
        <v>14</v>
      </c>
      <c r="D2" s="7" t="s">
        <v>37</v>
      </c>
    </row>
    <row r="3" spans="1:4" x14ac:dyDescent="0.2">
      <c r="C3" s="8" t="s">
        <v>15</v>
      </c>
      <c r="D3" s="7" t="s">
        <v>38</v>
      </c>
    </row>
    <row r="4" spans="1:4" x14ac:dyDescent="0.2">
      <c r="C4" s="8" t="s">
        <v>16</v>
      </c>
      <c r="D4" s="7" t="s">
        <v>39</v>
      </c>
    </row>
    <row r="5" spans="1:4" x14ac:dyDescent="0.2">
      <c r="C5" s="8" t="s">
        <v>17</v>
      </c>
      <c r="D5" s="7" t="s">
        <v>40</v>
      </c>
    </row>
    <row r="6" spans="1:4" x14ac:dyDescent="0.2">
      <c r="B6" s="7" t="s">
        <v>9</v>
      </c>
      <c r="C6" s="7" t="s">
        <v>18</v>
      </c>
      <c r="D6" s="7" t="s">
        <v>41</v>
      </c>
    </row>
    <row r="7" spans="1:4" x14ac:dyDescent="0.2">
      <c r="B7" s="7" t="s">
        <v>9</v>
      </c>
      <c r="C7" s="7" t="s">
        <v>19</v>
      </c>
      <c r="D7" s="7" t="s">
        <v>57</v>
      </c>
    </row>
    <row r="8" spans="1:4" x14ac:dyDescent="0.2">
      <c r="B8" s="7" t="s">
        <v>9</v>
      </c>
      <c r="C8" s="7" t="s">
        <v>20</v>
      </c>
      <c r="D8" s="7" t="s">
        <v>58</v>
      </c>
    </row>
    <row r="9" spans="1:4" x14ac:dyDescent="0.2">
      <c r="A9" s="7" t="s">
        <v>9</v>
      </c>
      <c r="B9" s="7" t="s">
        <v>11</v>
      </c>
      <c r="C9" s="7" t="s">
        <v>21</v>
      </c>
      <c r="D9" s="7" t="s">
        <v>42</v>
      </c>
    </row>
    <row r="10" spans="1:4" x14ac:dyDescent="0.2">
      <c r="A10" s="7" t="s">
        <v>9</v>
      </c>
      <c r="B10" s="7" t="s">
        <v>12</v>
      </c>
      <c r="C10" s="7" t="s">
        <v>21</v>
      </c>
      <c r="D10" s="7" t="s">
        <v>43</v>
      </c>
    </row>
    <row r="11" spans="1:4" x14ac:dyDescent="0.2">
      <c r="B11" s="7" t="s">
        <v>10</v>
      </c>
      <c r="C11" s="7" t="s">
        <v>18</v>
      </c>
      <c r="D11" s="7" t="s">
        <v>44</v>
      </c>
    </row>
    <row r="12" spans="1:4" x14ac:dyDescent="0.2">
      <c r="B12" s="7" t="s">
        <v>10</v>
      </c>
      <c r="C12" s="7" t="s">
        <v>19</v>
      </c>
      <c r="D12" s="7" t="s">
        <v>45</v>
      </c>
    </row>
    <row r="13" spans="1:4" x14ac:dyDescent="0.2">
      <c r="B13" s="7" t="s">
        <v>10</v>
      </c>
      <c r="C13" s="7" t="s">
        <v>20</v>
      </c>
      <c r="D13" s="7" t="s">
        <v>46</v>
      </c>
    </row>
    <row r="14" spans="1:4" x14ac:dyDescent="0.2">
      <c r="A14" s="7" t="s">
        <v>10</v>
      </c>
      <c r="B14" s="7" t="s">
        <v>11</v>
      </c>
      <c r="C14" s="7" t="s">
        <v>21</v>
      </c>
      <c r="D14" s="7" t="s">
        <v>47</v>
      </c>
    </row>
    <row r="15" spans="1:4" x14ac:dyDescent="0.2">
      <c r="A15" s="7" t="s">
        <v>10</v>
      </c>
      <c r="B15" s="7" t="s">
        <v>12</v>
      </c>
      <c r="C15" s="7" t="s">
        <v>21</v>
      </c>
      <c r="D15" s="7" t="s">
        <v>48</v>
      </c>
    </row>
    <row r="16" spans="1:4" x14ac:dyDescent="0.2">
      <c r="B16" s="7" t="s">
        <v>13</v>
      </c>
      <c r="C16" s="7" t="s">
        <v>22</v>
      </c>
      <c r="D16" s="7" t="s">
        <v>49</v>
      </c>
    </row>
    <row r="17" spans="2:4" x14ac:dyDescent="0.2">
      <c r="B17" s="7" t="s">
        <v>13</v>
      </c>
      <c r="C17" s="7" t="s">
        <v>23</v>
      </c>
      <c r="D17" s="7" t="s">
        <v>50</v>
      </c>
    </row>
    <row r="18" spans="2:4" x14ac:dyDescent="0.2">
      <c r="C18" s="9" t="s">
        <v>24</v>
      </c>
      <c r="D18" s="7" t="s">
        <v>51</v>
      </c>
    </row>
    <row r="19" spans="2:4" x14ac:dyDescent="0.2">
      <c r="C19" s="9" t="s">
        <v>25</v>
      </c>
      <c r="D19" s="7" t="s">
        <v>52</v>
      </c>
    </row>
    <row r="20" spans="2:4" x14ac:dyDescent="0.2">
      <c r="C20" s="9" t="s">
        <v>26</v>
      </c>
      <c r="D20" s="7" t="s">
        <v>53</v>
      </c>
    </row>
    <row r="21" spans="2:4" x14ac:dyDescent="0.2">
      <c r="C21" s="9" t="s">
        <v>27</v>
      </c>
      <c r="D21" s="7" t="s">
        <v>54</v>
      </c>
    </row>
    <row r="22" spans="2:4" x14ac:dyDescent="0.2">
      <c r="C22" s="9" t="s">
        <v>28</v>
      </c>
      <c r="D22" s="7" t="s">
        <v>55</v>
      </c>
    </row>
    <row r="23" spans="2:4" x14ac:dyDescent="0.2">
      <c r="C23" s="9" t="s">
        <v>29</v>
      </c>
      <c r="D23" s="7" t="s">
        <v>56</v>
      </c>
    </row>
  </sheetData>
  <pageMargins left="0.75" right="0.75" top="1" bottom="1" header="0.51180555555555496" footer="0.51180555555555496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column 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schulera</cp:lastModifiedBy>
  <dcterms:modified xsi:type="dcterms:W3CDTF">2022-05-19T20:31:51Z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1998-07-14T13:18:06Z</dcterms:created>
  <dc:creator>Gary M. Lovett</dc:creator>
  <dc:description/>
  <dc:language>en-US</dc:language>
  <cp:lastModifiedBy>schulera</cp:lastModifiedBy>
  <cp:lastPrinted>1998-07-17T16:52:08Z</cp:lastPrinted>
  <dcterms:modified xsi:type="dcterms:W3CDTF">2022-04-29T13:48:21Z</dcterms:modified>
  <cp:revision>0</cp:revision>
  <dc:subject/>
  <dc:title/>
</cp:coreProperties>
</file>